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onatansc\Desktop\"/>
    </mc:Choice>
  </mc:AlternateContent>
  <bookViews>
    <workbookView xWindow="0" yWindow="0" windowWidth="20490" windowHeight="7455"/>
  </bookViews>
  <sheets>
    <sheet name="ORÇ PROJET"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[2]SCO_0507!$A:$D</definedName>
    <definedName name="_____Ser200706">[2]EMOP0607!$A:$D</definedName>
    <definedName name="____SCO052007">[3]SCO_0507!$A:$D</definedName>
    <definedName name="____Ser200706">[3]EMOP0607!$A:$D</definedName>
    <definedName name="___acr1">'[4]2ª Rerra'!$AB$2</definedName>
    <definedName name="___SCO052007">[2]SCO_0507!$A:$D</definedName>
    <definedName name="___Ser200706">[2]EMOP0607!$A:$D</definedName>
    <definedName name="__acr1">'[4]2ª Rerra'!$AB$2</definedName>
    <definedName name="__IntlFixup" hidden="1">TRUE</definedName>
    <definedName name="__SCO052007">[3]SCO_0507!$A:$D</definedName>
    <definedName name="__Ser200706">[3]EMOP0607!$A:$D</definedName>
    <definedName name="_0">'[5]2002CB'!$A$1:$Q$65</definedName>
    <definedName name="_acr1">'[4]2ª Rerra'!$AB$2</definedName>
    <definedName name="_C_C" hidden="1">#REF!</definedName>
    <definedName name="_Fill" hidden="1">#REF!</definedName>
    <definedName name="_Filll" hidden="1">[6]Elétrica!#REF!</definedName>
    <definedName name="_Key1" hidden="1">#REF!</definedName>
    <definedName name="_MatMult_A" hidden="1">#REF!</definedName>
    <definedName name="_Order1" hidden="1">255</definedName>
    <definedName name="_Order2" hidden="1">255</definedName>
    <definedName name="_Regression_Int" hidden="1">1</definedName>
    <definedName name="_SCO052007">[2]SCO_0507!$A:$D</definedName>
    <definedName name="_SCO1210">[7]SCO_Dez_2010!$A$1:$B$65536</definedName>
    <definedName name="_Ser200706">[2]EMOP0607!$A:$D</definedName>
    <definedName name="_Sort" hidden="1">#REF!</definedName>
    <definedName name="_Table2_In1" hidden="1">#REF!</definedName>
    <definedName name="_Table2_In2" hidden="1">#REF!</definedName>
    <definedName name="_Table2_Out"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'ORÇ PROJET'!$A$1:$J$68</definedName>
    <definedName name="_xlnm.Database">#REF!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hidden="1">{#N/A,"100% Success",TRUE,"Sales Forecast";#N/A,#N/A,TRUE,"Sheet2"}</definedName>
    <definedName name="Construcao_de_Acesso_a_Estacao_I">'[16]12.1'!$A$8:$F$105</definedName>
    <definedName name="cpv">[17]CPV!$J$42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hidden="1">{#N/A,"70% Success",FALSE,"Sales Forecast";#N/A,#N/A,FALSE,"Sheet2"}</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hidden="1">{#N/A,"30% Success",TRUE,"Sales Forecast";#N/A,#N/A,TRUE,"Sheet2"}</definedName>
    <definedName name="jhgjg">[21]CATEMOP!$A$1:$C$8004</definedName>
    <definedName name="jkhg">[21]CATEMOP!$A$1:$C$8004</definedName>
    <definedName name="joaquim" hidden="1">{#N/A,"100% Success",TRUE,"Sales Forecast";#N/A,#N/A,TRUE,"Sheet2"}</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hidden="1">{#N/A,"70% Success",FALSE,"Sales Forecast";#N/A,#N/A,FALSE,"Sheet2"}</definedName>
    <definedName name="meiofio">'[8]DADOS COLETATO'!$E$12</definedName>
    <definedName name="Metragem">[18]Parâmetros!$D$4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hidden="1">#REF!</definedName>
    <definedName name="Ownership">'[31]Drop Downs'!$A$2:$A$4</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FG" hidden="1">#REF!</definedName>
    <definedName name="REPET_DEA_TER">'[35]DEA - Térreo'!$L$11</definedName>
    <definedName name="s" hidden="1">{#N/A,"70% Success",FALSE,"Sales Forecast";#N/A,#N/A,FALSE,"Sheet2"}</definedName>
    <definedName name="Sal">[36]Sal!$B$4:$G$80</definedName>
    <definedName name="SEDE">'[25]Por Ambiente'!$B$13:$H$120</definedName>
    <definedName name="SelecionaLinhasOcultas">'[37]BACKUP PLAN ORÇAMENTO'!#REF!,'[37]BACKUP PLAN ORÇAMENTO'!#REF!</definedName>
    <definedName name="SERV06">#REF!,#REF!</definedName>
    <definedName name="SERVSINAP">#REF!</definedName>
    <definedName name="sinap">[38]Catalogo!$8320:$8320</definedName>
    <definedName name="SINAPINSUM">#REF!</definedName>
    <definedName name="SINAPINSUMO">#REF!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X"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60" i="1" l="1"/>
  <c r="B60" i="1"/>
  <c r="C60" i="1" s="1"/>
  <c r="E59" i="1"/>
  <c r="B59" i="1"/>
  <c r="C59" i="1" s="1"/>
  <c r="B58" i="1"/>
  <c r="E56" i="1"/>
  <c r="B56" i="1"/>
  <c r="D56" i="1" s="1"/>
  <c r="E55" i="1"/>
  <c r="B55" i="1"/>
  <c r="D55" i="1" s="1"/>
  <c r="B54" i="1"/>
  <c r="E52" i="1"/>
  <c r="B52" i="1"/>
  <c r="D52" i="1" s="1"/>
  <c r="E51" i="1"/>
  <c r="B51" i="1"/>
  <c r="D51" i="1" s="1"/>
  <c r="B50" i="1"/>
  <c r="E48" i="1"/>
  <c r="B48" i="1"/>
  <c r="D48" i="1" s="1"/>
  <c r="E47" i="1"/>
  <c r="B47" i="1"/>
  <c r="C47" i="1" s="1"/>
  <c r="B46" i="1"/>
  <c r="E44" i="1"/>
  <c r="B44" i="1"/>
  <c r="C44" i="1" s="1"/>
  <c r="E43" i="1"/>
  <c r="B43" i="1"/>
  <c r="C43" i="1" s="1"/>
  <c r="B42" i="1"/>
  <c r="E40" i="1"/>
  <c r="B40" i="1"/>
  <c r="D40" i="1" s="1"/>
  <c r="E39" i="1"/>
  <c r="B39" i="1"/>
  <c r="D39" i="1" s="1"/>
  <c r="B38" i="1"/>
  <c r="E36" i="1"/>
  <c r="B36" i="1"/>
  <c r="D36" i="1" s="1"/>
  <c r="E35" i="1"/>
  <c r="B35" i="1"/>
  <c r="D35" i="1" s="1"/>
  <c r="B34" i="1"/>
  <c r="E32" i="1"/>
  <c r="B32" i="1"/>
  <c r="D32" i="1" s="1"/>
  <c r="E31" i="1"/>
  <c r="B31" i="1"/>
  <c r="D31" i="1" s="1"/>
  <c r="E30" i="1"/>
  <c r="B30" i="1"/>
  <c r="D30" i="1" s="1"/>
  <c r="E29" i="1"/>
  <c r="B29" i="1"/>
  <c r="D29" i="1" s="1"/>
  <c r="E28" i="1"/>
  <c r="B28" i="1"/>
  <c r="D28" i="1" s="1"/>
  <c r="E27" i="1"/>
  <c r="B27" i="1"/>
  <c r="D27" i="1" s="1"/>
  <c r="E26" i="1"/>
  <c r="B26" i="1"/>
  <c r="D26" i="1" s="1"/>
  <c r="E25" i="1"/>
  <c r="B25" i="1"/>
  <c r="D25" i="1" s="1"/>
  <c r="B24" i="1"/>
  <c r="E22" i="1"/>
  <c r="B22" i="1"/>
  <c r="D22" i="1" s="1"/>
  <c r="E21" i="1"/>
  <c r="B21" i="1"/>
  <c r="C21" i="1" s="1"/>
  <c r="E20" i="1"/>
  <c r="B20" i="1"/>
  <c r="D20" i="1" s="1"/>
  <c r="B19" i="1"/>
  <c r="A14" i="1"/>
  <c r="D43" i="1" l="1"/>
  <c r="C55" i="1"/>
  <c r="C56" i="1"/>
  <c r="C26" i="1"/>
  <c r="C28" i="1"/>
  <c r="C30" i="1"/>
  <c r="C32" i="1"/>
  <c r="C25" i="1"/>
  <c r="C27" i="1"/>
  <c r="C29" i="1"/>
  <c r="C31" i="1"/>
  <c r="D44" i="1"/>
  <c r="J19" i="1"/>
  <c r="C35" i="1"/>
  <c r="C36" i="1"/>
  <c r="D21" i="1"/>
  <c r="C39" i="1"/>
  <c r="C40" i="1"/>
  <c r="D59" i="1"/>
  <c r="D60" i="1"/>
  <c r="C51" i="1"/>
  <c r="C52" i="1"/>
  <c r="C20" i="1"/>
  <c r="C22" i="1"/>
  <c r="D47" i="1"/>
  <c r="C48" i="1"/>
</calcChain>
</file>

<file path=xl/sharedStrings.xml><?xml version="1.0" encoding="utf-8"?>
<sst xmlns="http://schemas.openxmlformats.org/spreadsheetml/2006/main" count="71" uniqueCount="55">
  <si>
    <t xml:space="preserve">PLANILHA DE COMPOSIÇÃO DOS CUSTOS </t>
  </si>
  <si>
    <t>I0: 02/2022</t>
  </si>
  <si>
    <t>ÍTEM</t>
  </si>
  <si>
    <t>CÓDIGO</t>
  </si>
  <si>
    <t>DESCRIÇÃO</t>
  </si>
  <si>
    <t>UNIDADE</t>
  </si>
  <si>
    <t>QUANTIDADE</t>
  </si>
  <si>
    <t xml:space="preserve">PREÇO UNITÁRIO </t>
  </si>
  <si>
    <t>PREÇO UNITÁRIO SEM ENCARGOS*
(120,91%)</t>
  </si>
  <si>
    <t xml:space="preserve">PREÇO UNITÁRIO COM BDI - FATOR K**
</t>
  </si>
  <si>
    <t xml:space="preserve">PREÇO UNITÁRIO COM BDI  - TRDE
</t>
  </si>
  <si>
    <t>PREÇO TOTAL COM BDI</t>
  </si>
  <si>
    <t>1.</t>
  </si>
  <si>
    <t>TOTAL</t>
  </si>
  <si>
    <t>1.1</t>
  </si>
  <si>
    <t>1.2</t>
  </si>
  <si>
    <t>1.3</t>
  </si>
  <si>
    <t>SUBTOTAL</t>
  </si>
  <si>
    <t>2.</t>
  </si>
  <si>
    <t>2.1</t>
  </si>
  <si>
    <t>2.2</t>
  </si>
  <si>
    <t>2.3</t>
  </si>
  <si>
    <t>2.4</t>
  </si>
  <si>
    <t>2.5</t>
  </si>
  <si>
    <t>2.6</t>
  </si>
  <si>
    <t>2.7</t>
  </si>
  <si>
    <t>2.8</t>
  </si>
  <si>
    <t>3.</t>
  </si>
  <si>
    <t>3.1</t>
  </si>
  <si>
    <t>3.2</t>
  </si>
  <si>
    <t>4.</t>
  </si>
  <si>
    <t>4.1</t>
  </si>
  <si>
    <t>4.2</t>
  </si>
  <si>
    <t>5.</t>
  </si>
  <si>
    <t>5.1</t>
  </si>
  <si>
    <t>5.2</t>
  </si>
  <si>
    <t>6.</t>
  </si>
  <si>
    <t>6.1</t>
  </si>
  <si>
    <t>6.2</t>
  </si>
  <si>
    <t>7.</t>
  </si>
  <si>
    <t>7.1</t>
  </si>
  <si>
    <t>7.2</t>
  </si>
  <si>
    <t>8.</t>
  </si>
  <si>
    <t>8.1</t>
  </si>
  <si>
    <t>8.2</t>
  </si>
  <si>
    <t>9.</t>
  </si>
  <si>
    <t>9.1</t>
  </si>
  <si>
    <t>9.2</t>
  </si>
  <si>
    <t xml:space="preserve">VALOR TOTAL DOS SERVIÇOS COM FATOR K </t>
  </si>
  <si>
    <t xml:space="preserve">VALOR TOTAL DOS SERVIÇOS COM TRDE </t>
  </si>
  <si>
    <t>VALOR TOTAL DO EMPREENDIMENTO COM BDI</t>
  </si>
  <si>
    <t>TOTAL COM BDI</t>
  </si>
  <si>
    <t>* NÃO SE APLICA AOS ITENS CUJO O BDI É DEFINIDO PELA TRDE.</t>
  </si>
  <si>
    <t>** FATOR K - APLICÁVEL SOBRE A MÃO-DE-OBRA SEM ENCARGOS.</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</si>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</sst>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General\ &quot;horas&quot;"/>
    <numFmt numFmtId="165" formatCode="_(* #,##0.00_);_(* \(#,##0.00\);_(* &quot;-&quot;??_);_(@_)"/>
    <numFmt numFmtId="166" formatCode="[$-416]mmm\-yy;@"/>
    <numFmt numFmtId="167" formatCode="_(&quot;R$&quot;* #,##0.00_);_(&quot;R$&quot;* \(#,##0.00\);_(&quot;R$&quot;* &quot;-&quot;??_);_(@_)"/>
  </numFmts>
  <fonts count="6" x14ac:knownFonts="1">
    <font>
      <sz val="11"/>
      <color theme="1"/>
      <name val="Calibri"/>
      <family val="2"/>
      <scheme val="minor"/>
    </font>
    <font>
      <sz val="10"/>
      <name val="Arial"/>
      <family val="2"/>
    </font>
    <font>
      <sz val="8"/>
      <name val="Arial"/>
      <family val="2"/>
    </font>
    <font>
      <b/>
      <sz val="12"/>
      <name val="Arial"/>
      <family val="2"/>
    </font>
    <font>
      <b/>
      <sz val="10"/>
      <name val="Arial"/>
      <family val="2"/>
    </font>
    <font>
      <b/>
      <sz val="8"/>
      <name val="Arial"/>
      <family val="2"/>
    </font>
  </fonts>
  <fills count="5">
    <fill>
      <patternFill patternType="none"/>
    </fill>
    <fill>
      <patternFill patternType="gray125"/>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s>
  <borders count="1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auto="1"/>
      </left>
      <right style="medium">
        <color auto="1"/>
      </right>
      <top style="medium">
        <color auto="1"/>
      </top>
      <bottom style="medium">
        <color auto="1"/>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s>
  <cellStyleXfs count="4">
    <xf numFmtId="0" fontId="0" fillId="0" borderId="0"/>
    <xf numFmtId="0" fontId="1" fillId="0" borderId="0"/>
    <xf numFmtId="165" fontId="1" fillId="0" borderId="0" applyFont="0" applyFill="0" applyBorder="0" applyAlignment="0" applyProtection="0"/>
    <xf numFmtId="167" fontId="1" fillId="0" borderId="0" applyFont="0" applyFill="0" applyBorder="0" applyAlignment="0" applyProtection="0"/>
  </cellStyleXfs>
  <cellXfs count="64">
    <xf numFmtId="0" fontId="0" fillId="0" borderId="0" xfId="0"/>
    <xf numFmtId="1" fontId="2" fillId="2" borderId="0" xfId="1" applyNumberFormat="1" applyFont="1" applyFill="1" applyBorder="1" applyAlignment="1"/>
    <xf numFmtId="164" fontId="2" fillId="0" borderId="0" xfId="1" applyNumberFormat="1" applyFont="1"/>
    <xf numFmtId="0" fontId="3" fillId="2" borderId="0" xfId="1" applyFont="1" applyFill="1" applyBorder="1" applyAlignment="1">
      <alignment vertical="top" wrapText="1"/>
    </xf>
    <xf numFmtId="0" fontId="4" fillId="2" borderId="0" xfId="1" applyFont="1" applyFill="1" applyBorder="1" applyAlignment="1">
      <alignment horizontal="center" vertical="center" wrapText="1"/>
    </xf>
    <xf numFmtId="0" fontId="4" fillId="2" borderId="0" xfId="1" applyFont="1" applyFill="1" applyBorder="1" applyAlignment="1">
      <alignment horizontal="center" vertical="center"/>
    </xf>
    <xf numFmtId="0" fontId="4" fillId="2" borderId="0" xfId="1" applyFont="1" applyFill="1" applyBorder="1" applyAlignment="1">
      <alignment horizontal="center" vertical="top"/>
    </xf>
    <xf numFmtId="1" fontId="2" fillId="2" borderId="1" xfId="1" applyNumberFormat="1" applyFont="1" applyFill="1" applyBorder="1"/>
    <xf numFmtId="49" fontId="2" fillId="2" borderId="1" xfId="1" applyNumberFormat="1" applyFont="1" applyFill="1" applyBorder="1" applyAlignment="1">
      <alignment horizontal="center" vertical="top"/>
    </xf>
    <xf numFmtId="0" fontId="2" fillId="2" borderId="1" xfId="1" applyFont="1" applyFill="1" applyBorder="1" applyAlignment="1">
      <alignment horizontal="justify" vertical="top" wrapText="1"/>
    </xf>
    <xf numFmtId="0" fontId="2" fillId="2" borderId="1" xfId="1" applyFont="1" applyFill="1" applyBorder="1" applyAlignment="1">
      <alignment horizontal="center"/>
    </xf>
    <xf numFmtId="165" fontId="2" fillId="2" borderId="1" xfId="2" applyFont="1" applyFill="1" applyBorder="1" applyAlignment="1"/>
    <xf numFmtId="166" fontId="4" fillId="2" borderId="1" xfId="2" applyNumberFormat="1" applyFont="1" applyFill="1" applyBorder="1" applyAlignment="1">
      <alignment horizontal="right"/>
    </xf>
    <xf numFmtId="0" fontId="2" fillId="0" borderId="0" xfId="1" applyFont="1"/>
    <xf numFmtId="1" fontId="4" fillId="3" borderId="2" xfId="1" applyNumberFormat="1" applyFont="1" applyFill="1" applyBorder="1" applyAlignment="1">
      <alignment horizontal="center" vertical="center"/>
    </xf>
    <xf numFmtId="49" fontId="4" fillId="3" borderId="2" xfId="1" applyNumberFormat="1" applyFont="1" applyFill="1" applyBorder="1" applyAlignment="1">
      <alignment horizontal="center" vertical="center"/>
    </xf>
    <xf numFmtId="0" fontId="4" fillId="3" borderId="2" xfId="1" applyFont="1" applyFill="1" applyBorder="1" applyAlignment="1">
      <alignment horizontal="center" vertical="center" wrapText="1"/>
    </xf>
    <xf numFmtId="0" fontId="4" fillId="3" borderId="2" xfId="1" applyFont="1" applyFill="1" applyBorder="1" applyAlignment="1">
      <alignment horizontal="center" vertical="center"/>
    </xf>
    <xf numFmtId="165" fontId="4" fillId="3" borderId="2" xfId="2" applyFont="1" applyFill="1" applyBorder="1" applyAlignment="1">
      <alignment horizontal="center" vertical="center"/>
    </xf>
    <xf numFmtId="165" fontId="4" fillId="3" borderId="2" xfId="2" applyFont="1" applyFill="1" applyBorder="1" applyAlignment="1">
      <alignment horizontal="center" vertical="center" wrapText="1"/>
    </xf>
    <xf numFmtId="0" fontId="5" fillId="0" borderId="0" xfId="1" applyFont="1" applyAlignment="1">
      <alignment vertical="center"/>
    </xf>
    <xf numFmtId="0" fontId="4" fillId="4" borderId="3" xfId="1" applyFont="1" applyFill="1" applyBorder="1" applyAlignment="1">
      <alignment horizontal="center" vertical="center" wrapText="1"/>
    </xf>
    <xf numFmtId="0" fontId="4" fillId="4" borderId="3" xfId="1" applyFont="1" applyFill="1" applyBorder="1" applyAlignment="1">
      <alignment horizontal="center" vertical="center" wrapText="1"/>
    </xf>
    <xf numFmtId="4" fontId="4" fillId="4" borderId="3" xfId="2" applyNumberFormat="1" applyFont="1" applyFill="1" applyBorder="1" applyAlignment="1">
      <alignment vertical="center"/>
    </xf>
    <xf numFmtId="4" fontId="4" fillId="4" borderId="3" xfId="2" applyNumberFormat="1" applyFont="1" applyFill="1" applyBorder="1" applyAlignment="1">
      <alignment horizontal="center" vertical="center"/>
    </xf>
    <xf numFmtId="1" fontId="1" fillId="0" borderId="4" xfId="1" applyNumberFormat="1" applyFont="1" applyFill="1" applyBorder="1" applyAlignment="1">
      <alignment horizontal="center" vertical="center"/>
    </xf>
    <xf numFmtId="4" fontId="1" fillId="0" borderId="5" xfId="2" applyNumberFormat="1" applyFont="1" applyFill="1" applyBorder="1" applyAlignment="1">
      <alignment horizontal="center" vertical="center"/>
    </xf>
    <xf numFmtId="4" fontId="1" fillId="0" borderId="5" xfId="2" applyNumberFormat="1" applyFont="1" applyFill="1" applyBorder="1" applyAlignment="1">
      <alignment vertical="center" wrapText="1"/>
    </xf>
    <xf numFmtId="0" fontId="1" fillId="0" borderId="5" xfId="1" applyFont="1" applyBorder="1" applyAlignment="1">
      <alignment horizontal="center" vertical="center"/>
    </xf>
    <xf numFmtId="165" fontId="1" fillId="0" borderId="5" xfId="2" applyFont="1" applyFill="1" applyBorder="1" applyAlignment="1">
      <alignment horizontal="center" vertical="center"/>
    </xf>
    <xf numFmtId="4" fontId="1" fillId="0" borderId="6" xfId="2" applyNumberFormat="1" applyFont="1" applyFill="1" applyBorder="1" applyAlignment="1">
      <alignment horizontal="center" vertical="center"/>
    </xf>
    <xf numFmtId="1" fontId="1" fillId="0" borderId="7" xfId="1" applyNumberFormat="1" applyFont="1" applyFill="1" applyBorder="1" applyAlignment="1">
      <alignment horizontal="center" vertical="center"/>
    </xf>
    <xf numFmtId="4" fontId="1" fillId="0" borderId="0" xfId="2" applyNumberFormat="1" applyFont="1" applyFill="1" applyBorder="1" applyAlignment="1">
      <alignment horizontal="center" vertical="center"/>
    </xf>
    <xf numFmtId="4" fontId="1" fillId="0" borderId="0" xfId="2" applyNumberFormat="1" applyFont="1" applyFill="1" applyBorder="1" applyAlignment="1">
      <alignment vertical="center" wrapText="1"/>
    </xf>
    <xf numFmtId="0" fontId="1" fillId="0" borderId="0" xfId="1" applyFont="1" applyBorder="1" applyAlignment="1">
      <alignment horizontal="center" vertical="center"/>
    </xf>
    <xf numFmtId="165" fontId="1" fillId="0" borderId="0" xfId="2" applyFont="1" applyFill="1" applyBorder="1" applyAlignment="1">
      <alignment horizontal="center" vertical="center"/>
    </xf>
    <xf numFmtId="4" fontId="1" fillId="0" borderId="8" xfId="2" applyNumberFormat="1" applyFont="1" applyFill="1" applyBorder="1" applyAlignment="1">
      <alignment horizontal="center" vertical="center"/>
    </xf>
    <xf numFmtId="1" fontId="1" fillId="0" borderId="9" xfId="1" applyNumberFormat="1" applyFont="1" applyFill="1" applyBorder="1" applyAlignment="1">
      <alignment horizontal="center" vertical="center"/>
    </xf>
    <xf numFmtId="4" fontId="1" fillId="0" borderId="1" xfId="2" applyNumberFormat="1" applyFont="1" applyFill="1" applyBorder="1" applyAlignment="1">
      <alignment horizontal="center" vertical="center"/>
    </xf>
    <xf numFmtId="4" fontId="1" fillId="0" borderId="1" xfId="2" applyNumberFormat="1" applyFont="1" applyFill="1" applyBorder="1" applyAlignment="1">
      <alignment vertical="center" wrapText="1"/>
    </xf>
    <xf numFmtId="0" fontId="1" fillId="0" borderId="1" xfId="1" applyFont="1" applyBorder="1" applyAlignment="1">
      <alignment horizontal="center" vertical="center"/>
    </xf>
    <xf numFmtId="165" fontId="1" fillId="0" borderId="1" xfId="2" applyFont="1" applyFill="1" applyBorder="1" applyAlignment="1">
      <alignment horizontal="center" vertical="center"/>
    </xf>
    <xf numFmtId="4" fontId="1" fillId="0" borderId="10" xfId="2" applyNumberFormat="1" applyFont="1" applyFill="1" applyBorder="1" applyAlignment="1">
      <alignment horizontal="center" vertical="center"/>
    </xf>
    <xf numFmtId="1" fontId="2" fillId="0" borderId="0" xfId="1" applyNumberFormat="1" applyFont="1" applyBorder="1"/>
    <xf numFmtId="4" fontId="4" fillId="0" borderId="0" xfId="2" applyNumberFormat="1" applyFont="1" applyFill="1" applyBorder="1" applyAlignment="1">
      <alignment vertical="center" wrapText="1"/>
    </xf>
    <xf numFmtId="4" fontId="4" fillId="0" borderId="8" xfId="2" applyNumberFormat="1" applyFont="1" applyFill="1" applyBorder="1" applyAlignment="1">
      <alignment vertical="center" wrapText="1"/>
    </xf>
    <xf numFmtId="4" fontId="4" fillId="0" borderId="11" xfId="2" applyNumberFormat="1" applyFont="1" applyFill="1" applyBorder="1" applyAlignment="1">
      <alignment vertical="center" wrapText="1"/>
    </xf>
    <xf numFmtId="4" fontId="4" fillId="0" borderId="11" xfId="2" applyNumberFormat="1" applyFont="1" applyFill="1" applyBorder="1" applyAlignment="1">
      <alignment horizontal="center" vertical="center"/>
    </xf>
    <xf numFmtId="4" fontId="4" fillId="0" borderId="7" xfId="2" applyNumberFormat="1" applyFont="1" applyFill="1" applyBorder="1" applyAlignment="1">
      <alignment horizontal="right" vertical="center" wrapText="1"/>
    </xf>
    <xf numFmtId="4" fontId="4" fillId="0" borderId="0" xfId="2" applyNumberFormat="1" applyFont="1" applyFill="1" applyBorder="1" applyAlignment="1">
      <alignment horizontal="right" vertical="center" wrapText="1"/>
    </xf>
    <xf numFmtId="4" fontId="4" fillId="0" borderId="0" xfId="2" applyNumberFormat="1" applyFont="1" applyFill="1" applyBorder="1" applyAlignment="1">
      <alignment horizontal="center" vertical="center"/>
    </xf>
    <xf numFmtId="4" fontId="4" fillId="0" borderId="12" xfId="2" applyNumberFormat="1" applyFont="1" applyFill="1" applyBorder="1" applyAlignment="1">
      <alignment horizontal="center" vertical="center" wrapText="1"/>
    </xf>
    <xf numFmtId="165" fontId="3" fillId="2" borderId="13" xfId="2" applyFont="1" applyFill="1" applyBorder="1" applyAlignment="1" applyProtection="1">
      <alignment horizontal="right" vertical="center"/>
      <protection hidden="1"/>
    </xf>
    <xf numFmtId="165" fontId="3" fillId="2" borderId="14" xfId="2" applyFont="1" applyFill="1" applyBorder="1" applyAlignment="1" applyProtection="1">
      <alignment horizontal="right" vertical="center"/>
      <protection hidden="1"/>
    </xf>
    <xf numFmtId="165" fontId="3" fillId="2" borderId="12" xfId="2" applyFont="1" applyFill="1" applyBorder="1" applyAlignment="1" applyProtection="1">
      <alignment vertical="center"/>
      <protection hidden="1"/>
    </xf>
    <xf numFmtId="4" fontId="3" fillId="0" borderId="12" xfId="2" applyNumberFormat="1" applyFont="1" applyFill="1" applyBorder="1" applyAlignment="1">
      <alignment horizontal="center" vertical="center"/>
    </xf>
    <xf numFmtId="49" fontId="2" fillId="0" borderId="0" xfId="1" applyNumberFormat="1" applyFont="1" applyAlignment="1">
      <alignment horizontal="center" vertical="top"/>
    </xf>
    <xf numFmtId="49" fontId="2" fillId="0" borderId="0" xfId="1" applyNumberFormat="1" applyFont="1" applyAlignment="1">
      <alignment vertical="top"/>
    </xf>
    <xf numFmtId="4" fontId="2" fillId="0" borderId="0" xfId="1" applyNumberFormat="1" applyFont="1" applyAlignment="1">
      <alignment vertical="top"/>
    </xf>
    <xf numFmtId="1" fontId="3" fillId="0" borderId="0" xfId="1" applyNumberFormat="1" applyFont="1"/>
    <xf numFmtId="0" fontId="2" fillId="0" borderId="0" xfId="1" applyFont="1" applyAlignment="1">
      <alignment horizontal="justify" vertical="top" wrapText="1"/>
    </xf>
    <xf numFmtId="0" fontId="2" fillId="0" borderId="0" xfId="1" applyFont="1" applyAlignment="1">
      <alignment horizontal="center"/>
    </xf>
    <xf numFmtId="165" fontId="2" fillId="0" borderId="0" xfId="2" applyFont="1" applyAlignment="1"/>
    <xf numFmtId="1" fontId="2" fillId="0" borderId="0" xfId="1" applyNumberFormat="1" applyFont="1"/>
  </cellXfs>
  <cellStyles count="4">
    <cellStyle name="Moeda 2" xfId="3"/>
    <cellStyle name="Normal" xfId="0" builtinId="0"/>
    <cellStyle name="Normal 2 2 2 2" xfId="1"/>
    <cellStyle name="Vírgula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2254250</xdr:colOff>
      <xdr:row>2</xdr:row>
      <xdr:rowOff>31750</xdr:rowOff>
    </xdr:from>
    <xdr:to>
      <xdr:col>6</xdr:col>
      <xdr:colOff>769422</xdr:colOff>
      <xdr:row>12</xdr:row>
      <xdr:rowOff>68880</xdr:rowOff>
    </xdr:to>
    <xdr:pic>
      <xdr:nvPicPr>
        <xdr:cNvPr id="2" name="Imagem 1"/>
        <xdr:cNvPicPr>
          <a:picLocks noChangeAspect="1"/>
        </xdr:cNvPicPr>
      </xdr:nvPicPr>
      <xdr:blipFill>
        <a:blip xmlns:r="http://schemas.openxmlformats.org/officeDocument/2006/relationships" r:embed="rId1"/>
        <a:stretch>
          <a:fillRect/>
        </a:stretch>
      </xdr:blipFill>
      <xdr:spPr>
        <a:xfrm>
          <a:off x="3540125" y="317500"/>
          <a:ext cx="4706422" cy="163733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araiso\DIRAM\(GEPENG%202)\PROCESSOS%20PARA%20LICITA&#199;&#195;O_2022\GPG070_Rio%20Barreiros_Campo%20Grande%20(SEI-070002.001457.2022)\3-%20Or&#231;amento\13-OR&#199;AMENTO%20PROJETOS%20(REV-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5.008.0020-..."/>
      <sheetName val="15.008.0030-..."/>
      <sheetName val="CRONOGRAMA PROJETOS"/>
      <sheetName val="SUB CONTRATAÇÃO"/>
      <sheetName val="BDI"/>
      <sheetName val="ORÇ PROJET"/>
      <sheetName val="1-PLANO DE TRABALHO"/>
      <sheetName val="2-SERVIÇOS PRELIMINARES"/>
      <sheetName val="3-MC PROJETO EXECUTIVO"/>
      <sheetName val="EQUIPAMENTOS"/>
      <sheetName val="EMOP0222"/>
      <sheetName val="I0-10-21 (ONE)"/>
      <sheetName val="I0-10-21 (DES)"/>
    </sheetNames>
    <sheetDataSet>
      <sheetData sheetId="0"/>
      <sheetData sheetId="1"/>
      <sheetData sheetId="2">
        <row r="11">
          <cell r="A11" t="str">
            <v>PROJETO EXECUTIVO DA TRAVESSIA DO RIO BARREIROS</v>
          </cell>
        </row>
      </sheetData>
      <sheetData sheetId="3"/>
      <sheetData sheetId="4"/>
      <sheetData sheetId="5"/>
      <sheetData sheetId="6">
        <row r="14">
          <cell r="B14" t="str">
            <v>PROJETO EXECUTIVO DA TRAVESSIA DO RIO BARREIROS</v>
          </cell>
        </row>
        <row r="15">
          <cell r="B15" t="str">
            <v>ANEXO - 05</v>
          </cell>
        </row>
        <row r="16">
          <cell r="B16" t="str">
            <v xml:space="preserve">MEMÓRIA DE CÁLCULO </v>
          </cell>
        </row>
        <row r="17">
          <cell r="A17" t="str">
            <v>1.</v>
          </cell>
          <cell r="B17" t="str">
            <v>ADMINISTRAÇÃO LOCAL</v>
          </cell>
        </row>
        <row r="18">
          <cell r="B18" t="str">
            <v>ÍTEM</v>
          </cell>
          <cell r="C18" t="str">
            <v>CODIGO</v>
          </cell>
          <cell r="D18" t="str">
            <v>DESCRIÇÃO</v>
          </cell>
          <cell r="P18" t="str">
            <v>UNIDADE</v>
          </cell>
          <cell r="Q18" t="str">
            <v>TOTAL</v>
          </cell>
        </row>
        <row r="19">
          <cell r="B19" t="str">
            <v>1.1</v>
          </cell>
          <cell r="C19" t="str">
            <v>05.105.0130-A</v>
          </cell>
          <cell r="D19" t="str">
            <v>MAO-DE-OBRA DE ENGENHEIRO OU ARQUITETO JR.,INCLUSIVE ENCARGOS SOCIAIS</v>
          </cell>
          <cell r="E19" t="b">
            <v>0</v>
          </cell>
          <cell r="F19" t="b">
            <v>0</v>
          </cell>
          <cell r="G19" t="b">
            <v>0</v>
          </cell>
          <cell r="H19" t="b">
            <v>0</v>
          </cell>
          <cell r="I19" t="b">
            <v>0</v>
          </cell>
          <cell r="J19" t="b">
            <v>0</v>
          </cell>
          <cell r="K19" t="b">
            <v>0</v>
          </cell>
          <cell r="L19" t="b">
            <v>0</v>
          </cell>
          <cell r="M19" t="b">
            <v>0</v>
          </cell>
          <cell r="N19" t="b">
            <v>0</v>
          </cell>
          <cell r="O19" t="b">
            <v>0</v>
          </cell>
          <cell r="P19" t="str">
            <v>MES</v>
          </cell>
          <cell r="Q19">
            <v>1</v>
          </cell>
        </row>
        <row r="21">
          <cell r="H21" t="str">
            <v>Qt. De Profissionais</v>
          </cell>
          <cell r="J21" t="str">
            <v>Período</v>
          </cell>
          <cell r="N21" t="str">
            <v>Total</v>
          </cell>
        </row>
        <row r="22">
          <cell r="H22">
            <v>1</v>
          </cell>
          <cell r="I22" t="str">
            <v>x</v>
          </cell>
          <cell r="J22">
            <v>1</v>
          </cell>
          <cell r="K22" t="str">
            <v>=</v>
          </cell>
          <cell r="N22">
            <v>1</v>
          </cell>
        </row>
        <row r="24">
          <cell r="B24" t="str">
            <v>1.2</v>
          </cell>
          <cell r="C24" t="str">
            <v>19.004.0037-C</v>
          </cell>
          <cell r="D24" t="str">
            <v>VEICULO DE PASSEIO,5 PASSAGEIROS,4 PORTAS,MOTOR BICOMBUSTIVEL (GASOLINA E ALCOOL)DE 1,6 LITROS,COM AR CONDICIONADO,DIRECAO HIDRAULICA E VIDROS DIANTEIROS ELETRICOS,EXCLUSIVE MOTORISTA</v>
          </cell>
          <cell r="E24" t="b">
            <v>0</v>
          </cell>
          <cell r="F24" t="b">
            <v>0</v>
          </cell>
          <cell r="G24" t="b">
            <v>0</v>
          </cell>
          <cell r="H24" t="b">
            <v>0</v>
          </cell>
          <cell r="I24" t="b">
            <v>0</v>
          </cell>
          <cell r="J24" t="b">
            <v>0</v>
          </cell>
          <cell r="K24" t="b">
            <v>0</v>
          </cell>
          <cell r="L24" t="b">
            <v>0</v>
          </cell>
          <cell r="M24" t="b">
            <v>0</v>
          </cell>
          <cell r="N24" t="b">
            <v>0</v>
          </cell>
          <cell r="O24" t="b">
            <v>0</v>
          </cell>
          <cell r="P24" t="str">
            <v>H</v>
          </cell>
          <cell r="Q24">
            <v>123.19999999999999</v>
          </cell>
        </row>
        <row r="26">
          <cell r="F26" t="str">
            <v>Quant.</v>
          </cell>
          <cell r="H26" t="str">
            <v>Horas</v>
          </cell>
          <cell r="J26" t="str">
            <v>Mês</v>
          </cell>
          <cell r="L26" t="str">
            <v>Percentual</v>
          </cell>
          <cell r="N26" t="str">
            <v>Total</v>
          </cell>
        </row>
        <row r="27">
          <cell r="F27">
            <v>1</v>
          </cell>
          <cell r="G27" t="str">
            <v>x</v>
          </cell>
          <cell r="H27">
            <v>176</v>
          </cell>
          <cell r="I27" t="str">
            <v>x</v>
          </cell>
          <cell r="J27">
            <v>1</v>
          </cell>
          <cell r="K27" t="str">
            <v>x</v>
          </cell>
          <cell r="L27">
            <v>0.7</v>
          </cell>
          <cell r="M27" t="str">
            <v>=</v>
          </cell>
          <cell r="N27">
            <v>123.19999999999999</v>
          </cell>
        </row>
        <row r="29">
          <cell r="B29" t="str">
            <v>1.3</v>
          </cell>
          <cell r="C29" t="str">
            <v>19.004.0037-E</v>
          </cell>
          <cell r="D29" t="str">
            <v>VEICULO DE PASSEIO,5 PASSAGEIROS,4 PORTAS,MOTOR BICOMBUSTIVEL (GASOLINA E ALCOOL)DE 1,6 LITROS,COM AR CONDICIONADO,DIRECAO HIDRAULICA E VIDRO DIANTEIROS ELETRICOS,EXCLUSIVE MOTORISTA</v>
          </cell>
          <cell r="E29" t="b">
            <v>0</v>
          </cell>
          <cell r="F29" t="b">
            <v>0</v>
          </cell>
          <cell r="G29" t="b">
            <v>0</v>
          </cell>
          <cell r="H29" t="b">
            <v>0</v>
          </cell>
          <cell r="I29" t="b">
            <v>0</v>
          </cell>
          <cell r="J29" t="b">
            <v>0</v>
          </cell>
          <cell r="K29" t="b">
            <v>0</v>
          </cell>
          <cell r="L29" t="b">
            <v>0</v>
          </cell>
          <cell r="M29" t="b">
            <v>0</v>
          </cell>
          <cell r="N29" t="b">
            <v>0</v>
          </cell>
          <cell r="O29" t="b">
            <v>0</v>
          </cell>
          <cell r="P29" t="str">
            <v>H</v>
          </cell>
          <cell r="Q29">
            <v>52.8</v>
          </cell>
        </row>
        <row r="31">
          <cell r="F31" t="str">
            <v>Quant.</v>
          </cell>
          <cell r="H31" t="str">
            <v>Horas</v>
          </cell>
          <cell r="J31" t="str">
            <v>Mês</v>
          </cell>
          <cell r="L31" t="str">
            <v>Percentual</v>
          </cell>
          <cell r="N31" t="str">
            <v>Total</v>
          </cell>
        </row>
        <row r="32">
          <cell r="F32">
            <v>1</v>
          </cell>
          <cell r="G32" t="str">
            <v>x</v>
          </cell>
          <cell r="H32">
            <v>176</v>
          </cell>
          <cell r="I32" t="str">
            <v>x</v>
          </cell>
          <cell r="J32">
            <v>1</v>
          </cell>
          <cell r="K32" t="str">
            <v>x</v>
          </cell>
          <cell r="L32">
            <v>0.3</v>
          </cell>
          <cell r="M32" t="str">
            <v>=</v>
          </cell>
          <cell r="N32">
            <v>52.8</v>
          </cell>
        </row>
      </sheetData>
      <sheetData sheetId="7">
        <row r="14">
          <cell r="B14" t="str">
            <v>PROJETO EXECUTIVO DA TRAVESSIA DO RIO BARREIROS</v>
          </cell>
        </row>
        <row r="15">
          <cell r="B15" t="str">
            <v>ANEXO - 05</v>
          </cell>
        </row>
        <row r="16">
          <cell r="B16" t="str">
            <v xml:space="preserve">MEMÓRIA DE CÁLCULO </v>
          </cell>
        </row>
        <row r="17">
          <cell r="A17" t="str">
            <v>2.</v>
          </cell>
          <cell r="B17" t="str">
            <v>LEVANTAMENTO DE CAMPO</v>
          </cell>
        </row>
        <row r="18">
          <cell r="B18" t="str">
            <v>ÍTEM</v>
          </cell>
          <cell r="C18" t="str">
            <v>CODIGO</v>
          </cell>
          <cell r="D18" t="str">
            <v>DESCRIÇÃO</v>
          </cell>
          <cell r="P18" t="str">
            <v>UNIDADE</v>
          </cell>
          <cell r="Q18" t="str">
            <v>TOTAL</v>
          </cell>
        </row>
        <row r="19">
          <cell r="B19" t="str">
            <v>2.1</v>
          </cell>
          <cell r="C19" t="str">
            <v>01.016.0006-A</v>
          </cell>
          <cell r="D19" t="str">
            <v>LEVANTAMENTO TOPOGRAFICO,PLANIALTIMETRICO E CADASTRAL,DE TERRENO DE OROGRAFIA ACIDENTADA,VEGETACAO RALA E EDIFICACAO LEVE</v>
          </cell>
          <cell r="E19" t="b">
            <v>0</v>
          </cell>
          <cell r="F19" t="b">
            <v>0</v>
          </cell>
          <cell r="G19" t="b">
            <v>0</v>
          </cell>
          <cell r="H19" t="b">
            <v>0</v>
          </cell>
          <cell r="I19" t="b">
            <v>0</v>
          </cell>
          <cell r="J19" t="b">
            <v>0</v>
          </cell>
          <cell r="K19" t="b">
            <v>0</v>
          </cell>
          <cell r="L19" t="b">
            <v>0</v>
          </cell>
          <cell r="M19" t="b">
            <v>0</v>
          </cell>
          <cell r="N19" t="b">
            <v>0</v>
          </cell>
          <cell r="O19" t="b">
            <v>0</v>
          </cell>
          <cell r="P19" t="str">
            <v>HA</v>
          </cell>
          <cell r="Q19">
            <v>3.5000000000000003E-2</v>
          </cell>
        </row>
        <row r="21">
          <cell r="H21" t="str">
            <v>Área</v>
          </cell>
          <cell r="J21" t="str">
            <v>HECTAR</v>
          </cell>
          <cell r="N21" t="str">
            <v>Total</v>
          </cell>
        </row>
        <row r="22">
          <cell r="H22">
            <v>350</v>
          </cell>
          <cell r="I22" t="str">
            <v>/</v>
          </cell>
          <cell r="J22">
            <v>10000</v>
          </cell>
          <cell r="K22" t="str">
            <v>=</v>
          </cell>
          <cell r="N22">
            <v>3.5000000000000003E-2</v>
          </cell>
        </row>
        <row r="24">
          <cell r="B24" t="str">
            <v>2.2</v>
          </cell>
          <cell r="C24" t="str">
            <v>01.016.0030-A</v>
          </cell>
          <cell r="D24" t="str">
            <v>LANCAMENTO DE LINHA POLIGONAL BASICA,COM PRECISAO DE FECHAMENTO RELATIVA A 1ª ORDEM,USANDO DISTANCIOMETRO ELETRONICO EMTERRENO DE OROGRAFIA ACIDENTADA E VEGETACAO DENSA,PARA POLIGONAIS DE 2ª ORDEM TOMAR 85% DO CUSTO</v>
          </cell>
          <cell r="E24" t="b">
            <v>0</v>
          </cell>
          <cell r="F24" t="b">
            <v>0</v>
          </cell>
          <cell r="G24" t="b">
            <v>0</v>
          </cell>
          <cell r="H24" t="b">
            <v>0</v>
          </cell>
          <cell r="I24" t="b">
            <v>0</v>
          </cell>
          <cell r="J24" t="b">
            <v>0</v>
          </cell>
          <cell r="K24" t="b">
            <v>0</v>
          </cell>
          <cell r="L24" t="b">
            <v>0</v>
          </cell>
          <cell r="M24" t="b">
            <v>0</v>
          </cell>
          <cell r="N24" t="b">
            <v>0</v>
          </cell>
          <cell r="O24" t="b">
            <v>0</v>
          </cell>
          <cell r="P24" t="str">
            <v>KM</v>
          </cell>
          <cell r="Q24">
            <v>0.5</v>
          </cell>
        </row>
        <row r="26">
          <cell r="H26" t="str">
            <v>Comprimento</v>
          </cell>
          <cell r="J26" t="str">
            <v>KM</v>
          </cell>
          <cell r="N26" t="str">
            <v>Total</v>
          </cell>
        </row>
        <row r="27">
          <cell r="H27">
            <v>500</v>
          </cell>
          <cell r="I27" t="str">
            <v>/</v>
          </cell>
          <cell r="J27">
            <v>1000</v>
          </cell>
          <cell r="K27" t="str">
            <v>=</v>
          </cell>
          <cell r="N27">
            <v>0.5</v>
          </cell>
        </row>
        <row r="29">
          <cell r="B29" t="str">
            <v>2.3</v>
          </cell>
          <cell r="C29" t="str">
            <v>01.016.0021-A</v>
          </cell>
          <cell r="D29" t="str">
            <v>IMPLANTACAO DE MARCO DE R.N.,EM CONCRETO COM TARUGO METALICO,E DETERMINACAO DE SUA COTA POR TRANSPORTE DE COTA,DE R.N.JAESTABELECIDO.O CUSTO INCLUI ESTE TRANSPORTE ATE A DISTANCIADE 150,00M.ALEM DESTE CUSTO,PAGAR O NIVELAMENTO PELOS CODIGOS 01.016.0050 A 01.016.0052</v>
          </cell>
          <cell r="E29" t="b">
            <v>0</v>
          </cell>
          <cell r="F29" t="b">
            <v>0</v>
          </cell>
          <cell r="G29" t="b">
            <v>0</v>
          </cell>
          <cell r="H29" t="b">
            <v>0</v>
          </cell>
          <cell r="I29" t="b">
            <v>0</v>
          </cell>
          <cell r="J29" t="b">
            <v>0</v>
          </cell>
          <cell r="K29" t="b">
            <v>0</v>
          </cell>
          <cell r="L29" t="b">
            <v>0</v>
          </cell>
          <cell r="M29" t="b">
            <v>0</v>
          </cell>
          <cell r="N29" t="b">
            <v>0</v>
          </cell>
          <cell r="O29" t="b">
            <v>0</v>
          </cell>
          <cell r="P29" t="str">
            <v>UN</v>
          </cell>
          <cell r="Q29">
            <v>1</v>
          </cell>
        </row>
        <row r="31">
          <cell r="J31" t="str">
            <v>Intervenções</v>
          </cell>
          <cell r="N31" t="str">
            <v>Total</v>
          </cell>
        </row>
        <row r="32">
          <cell r="J32">
            <v>1</v>
          </cell>
          <cell r="K32" t="str">
            <v>=</v>
          </cell>
          <cell r="N32">
            <v>1</v>
          </cell>
        </row>
        <row r="34">
          <cell r="B34" t="str">
            <v>2.4</v>
          </cell>
          <cell r="C34" t="str">
            <v>01.016.0070-A</v>
          </cell>
          <cell r="D34" t="str">
            <v>MOBILIZACAO E DESMOBILIZACAO DE EQUIPE E EQUIPAMENTO DE TOPOGRAFIA COM DESLOCAMENTO SUPERIOR A 20KM,MEDIDO POR KM EXCEDENTE,A PARTIR DA CIDADE DO RIO DE JANEIRO (KM 0 DA AV.BRASIL)</v>
          </cell>
          <cell r="E34" t="b">
            <v>0</v>
          </cell>
          <cell r="F34" t="b">
            <v>0</v>
          </cell>
          <cell r="G34" t="b">
            <v>0</v>
          </cell>
          <cell r="H34" t="b">
            <v>0</v>
          </cell>
          <cell r="I34" t="b">
            <v>0</v>
          </cell>
          <cell r="J34" t="b">
            <v>0</v>
          </cell>
          <cell r="K34" t="b">
            <v>0</v>
          </cell>
          <cell r="L34" t="b">
            <v>0</v>
          </cell>
          <cell r="M34" t="b">
            <v>0</v>
          </cell>
          <cell r="N34" t="b">
            <v>0</v>
          </cell>
          <cell r="O34" t="b">
            <v>0</v>
          </cell>
          <cell r="P34" t="str">
            <v>KM</v>
          </cell>
          <cell r="Q34">
            <v>32.434199999999997</v>
          </cell>
        </row>
        <row r="36">
          <cell r="H36" t="str">
            <v>Intervenções</v>
          </cell>
          <cell r="J36" t="str">
            <v>DMT</v>
          </cell>
          <cell r="N36" t="str">
            <v>Total</v>
          </cell>
        </row>
        <row r="37">
          <cell r="H37">
            <v>1</v>
          </cell>
          <cell r="I37" t="str">
            <v>x</v>
          </cell>
          <cell r="J37">
            <v>32.434199999999997</v>
          </cell>
          <cell r="K37" t="str">
            <v>=</v>
          </cell>
          <cell r="N37">
            <v>32.434199999999997</v>
          </cell>
        </row>
        <row r="39">
          <cell r="B39" t="str">
            <v>2.5</v>
          </cell>
          <cell r="C39" t="str">
            <v>01.002.0012-A</v>
          </cell>
          <cell r="D39" t="str">
            <v>SONDAGEM ROTATIVA COM COROA DE WIDIA,EM ALTERACAO DE ROCHA,DIAMETRO H,VERTICAL,INCLUSIVE DESLOCAMENTO DENTRO DO CANTEIRO E INSTALACAO DA SONDA EM CADA FURO</v>
          </cell>
          <cell r="E39" t="b">
            <v>0</v>
          </cell>
          <cell r="F39" t="b">
            <v>0</v>
          </cell>
          <cell r="G39" t="b">
            <v>0</v>
          </cell>
          <cell r="H39" t="b">
            <v>0</v>
          </cell>
          <cell r="I39" t="b">
            <v>0</v>
          </cell>
          <cell r="J39" t="b">
            <v>0</v>
          </cell>
          <cell r="K39" t="b">
            <v>0</v>
          </cell>
          <cell r="L39" t="b">
            <v>0</v>
          </cell>
          <cell r="M39" t="b">
            <v>0</v>
          </cell>
          <cell r="N39" t="b">
            <v>0</v>
          </cell>
          <cell r="O39" t="b">
            <v>0</v>
          </cell>
          <cell r="P39" t="str">
            <v>M</v>
          </cell>
          <cell r="Q39">
            <v>87.5</v>
          </cell>
        </row>
        <row r="41">
          <cell r="F41" t="str">
            <v>Área de Intervenção</v>
          </cell>
          <cell r="H41" t="str">
            <v>Área de furos</v>
          </cell>
          <cell r="J41" t="str">
            <v>Profundidade</v>
          </cell>
          <cell r="L41" t="str">
            <v>Percentual</v>
          </cell>
          <cell r="N41" t="str">
            <v>Total</v>
          </cell>
        </row>
        <row r="42">
          <cell r="F42">
            <v>350</v>
          </cell>
          <cell r="G42" t="str">
            <v>/</v>
          </cell>
          <cell r="H42">
            <v>20</v>
          </cell>
          <cell r="I42" t="str">
            <v>x</v>
          </cell>
          <cell r="J42">
            <v>10</v>
          </cell>
          <cell r="K42" t="str">
            <v>x</v>
          </cell>
          <cell r="L42">
            <v>0.5</v>
          </cell>
          <cell r="M42" t="str">
            <v>=</v>
          </cell>
          <cell r="N42">
            <v>87.5</v>
          </cell>
        </row>
        <row r="44">
          <cell r="B44" t="str">
            <v>2.6</v>
          </cell>
          <cell r="C44" t="str">
            <v>01.009.0200-A</v>
          </cell>
          <cell r="D44" t="str">
            <v>MOBILIZACAO E DESMOBILIZACAO DE EQUIPAMENTO E EQUIPE DE SONDAGEM E PERFURACAO ROTATIVA,COM TRANSPORTE DE 101 A 200KM</v>
          </cell>
          <cell r="E44" t="b">
            <v>0</v>
          </cell>
          <cell r="F44" t="b">
            <v>0</v>
          </cell>
          <cell r="G44" t="b">
            <v>0</v>
          </cell>
          <cell r="H44" t="b">
            <v>0</v>
          </cell>
          <cell r="I44" t="b">
            <v>0</v>
          </cell>
          <cell r="J44" t="b">
            <v>0</v>
          </cell>
          <cell r="K44" t="b">
            <v>0</v>
          </cell>
          <cell r="L44" t="b">
            <v>0</v>
          </cell>
          <cell r="M44" t="b">
            <v>0</v>
          </cell>
          <cell r="N44" t="b">
            <v>0</v>
          </cell>
          <cell r="O44" t="b">
            <v>0</v>
          </cell>
          <cell r="P44" t="str">
            <v>UN</v>
          </cell>
          <cell r="Q44">
            <v>1</v>
          </cell>
        </row>
        <row r="46">
          <cell r="J46" t="str">
            <v>Intervenções</v>
          </cell>
          <cell r="N46" t="str">
            <v>Total</v>
          </cell>
        </row>
        <row r="47">
          <cell r="J47">
            <v>1</v>
          </cell>
          <cell r="K47" t="str">
            <v>=</v>
          </cell>
          <cell r="N47">
            <v>1</v>
          </cell>
        </row>
        <row r="49">
          <cell r="B49" t="str">
            <v>2.7</v>
          </cell>
          <cell r="C49" t="str">
            <v>19.004.0045-C</v>
          </cell>
          <cell r="D49" t="str">
            <v>VEICULO DE PASSEIO,5 PASSAGEIROS,MOTOR BICOMBUSTIVEL (GASOLINA E ALCOOL) DE 1.0 LITRO,EXCLUSIVE MOTORISTA</v>
          </cell>
          <cell r="E49" t="b">
            <v>0</v>
          </cell>
          <cell r="F49" t="b">
            <v>0</v>
          </cell>
          <cell r="G49" t="b">
            <v>0</v>
          </cell>
          <cell r="H49" t="b">
            <v>0</v>
          </cell>
          <cell r="I49" t="b">
            <v>0</v>
          </cell>
          <cell r="J49" t="b">
            <v>0</v>
          </cell>
          <cell r="K49" t="b">
            <v>0</v>
          </cell>
          <cell r="L49" t="b">
            <v>0</v>
          </cell>
          <cell r="M49" t="b">
            <v>0</v>
          </cell>
          <cell r="N49" t="b">
            <v>0</v>
          </cell>
          <cell r="O49" t="b">
            <v>0</v>
          </cell>
          <cell r="P49" t="str">
            <v>H</v>
          </cell>
          <cell r="Q49">
            <v>13.45119999944</v>
          </cell>
        </row>
        <row r="51">
          <cell r="D51" t="str">
            <v>Qt. de Veículo</v>
          </cell>
          <cell r="F51" t="str">
            <v>Horas por dia</v>
          </cell>
          <cell r="H51" t="str">
            <v>Dias por mês</v>
          </cell>
          <cell r="J51" t="str">
            <v>Período</v>
          </cell>
          <cell r="L51" t="str">
            <v>Percentual</v>
          </cell>
          <cell r="N51" t="str">
            <v>Total</v>
          </cell>
        </row>
        <row r="52">
          <cell r="D52">
            <v>1</v>
          </cell>
          <cell r="E52" t="str">
            <v>x</v>
          </cell>
          <cell r="F52">
            <v>8</v>
          </cell>
          <cell r="G52" t="str">
            <v>x</v>
          </cell>
          <cell r="H52">
            <v>2.4019999999000001</v>
          </cell>
          <cell r="I52" t="str">
            <v>x</v>
          </cell>
          <cell r="J52">
            <v>1</v>
          </cell>
          <cell r="L52">
            <v>0.7</v>
          </cell>
          <cell r="M52" t="str">
            <v>=</v>
          </cell>
          <cell r="N52">
            <v>13.45119999944</v>
          </cell>
        </row>
        <row r="54">
          <cell r="B54" t="str">
            <v>2.8</v>
          </cell>
          <cell r="C54" t="str">
            <v>19.004.0045-E</v>
          </cell>
          <cell r="D54" t="str">
            <v>VEICULO DE PASSEIO,5 PASSAGEIROS,MOTOR BICOMBUSTIVEL (GASOLINA E ALCOOL) DE 1.0 LITRO,EXCLUSIVE MOTORISTA</v>
          </cell>
          <cell r="E54" t="b">
            <v>0</v>
          </cell>
          <cell r="F54" t="b">
            <v>0</v>
          </cell>
          <cell r="G54" t="b">
            <v>0</v>
          </cell>
          <cell r="H54" t="b">
            <v>0</v>
          </cell>
          <cell r="I54" t="b">
            <v>0</v>
          </cell>
          <cell r="J54" t="b">
            <v>0</v>
          </cell>
          <cell r="K54" t="b">
            <v>0</v>
          </cell>
          <cell r="L54" t="b">
            <v>0</v>
          </cell>
          <cell r="M54" t="b">
            <v>0</v>
          </cell>
          <cell r="N54" t="b">
            <v>0</v>
          </cell>
          <cell r="O54" t="b">
            <v>0</v>
          </cell>
          <cell r="P54" t="str">
            <v>H</v>
          </cell>
          <cell r="Q54">
            <v>5.7647999997600001</v>
          </cell>
        </row>
        <row r="56">
          <cell r="D56" t="str">
            <v>Qt. de Veículo</v>
          </cell>
          <cell r="F56" t="str">
            <v>Horas por dia</v>
          </cell>
          <cell r="H56" t="str">
            <v>Dias por mês</v>
          </cell>
          <cell r="J56" t="str">
            <v>Período</v>
          </cell>
          <cell r="L56" t="str">
            <v>Percentual</v>
          </cell>
          <cell r="N56" t="str">
            <v>Total</v>
          </cell>
        </row>
        <row r="57">
          <cell r="D57">
            <v>1</v>
          </cell>
          <cell r="E57" t="str">
            <v>x</v>
          </cell>
          <cell r="F57">
            <v>8</v>
          </cell>
          <cell r="G57" t="str">
            <v>x</v>
          </cell>
          <cell r="H57">
            <v>2.4019999999000001</v>
          </cell>
          <cell r="I57" t="str">
            <v>x</v>
          </cell>
          <cell r="J57">
            <v>1</v>
          </cell>
          <cell r="L57">
            <v>0.3</v>
          </cell>
          <cell r="M57" t="str">
            <v>=</v>
          </cell>
          <cell r="N57">
            <v>5.7647999997600001</v>
          </cell>
        </row>
      </sheetData>
      <sheetData sheetId="8">
        <row r="14">
          <cell r="B14" t="str">
            <v>PROJETO EXECUTIVO DA TRAVESSIA DO RIO BARREIROS</v>
          </cell>
        </row>
        <row r="15">
          <cell r="B15" t="str">
            <v>ANEXO - 05</v>
          </cell>
        </row>
        <row r="16">
          <cell r="B16" t="str">
            <v xml:space="preserve">MEMÓRIA DE CÁLCULO </v>
          </cell>
        </row>
        <row r="17">
          <cell r="A17" t="str">
            <v>3.</v>
          </cell>
          <cell r="B17" t="str">
            <v>PROJETO EXECUTIVO DE LOCAÇÃO E TERRAPLENAGEM</v>
          </cell>
        </row>
        <row r="18">
          <cell r="B18" t="str">
            <v>ÍTEM</v>
          </cell>
          <cell r="C18" t="str">
            <v>CODIGO</v>
          </cell>
          <cell r="D18" t="str">
            <v>DESCRIÇÃO</v>
          </cell>
          <cell r="P18" t="str">
            <v>UNIDADE</v>
          </cell>
          <cell r="Q18" t="str">
            <v>TOTAL</v>
          </cell>
        </row>
        <row r="19">
          <cell r="B19" t="str">
            <v>3.1</v>
          </cell>
          <cell r="C19" t="str">
            <v>01.050.0715-A</v>
          </cell>
          <cell r="D19" t="str">
            <v>MAO-DE-OBRA DE ARQUITETO OU ENGENHEIRO PLENO,PARA SERVICOS DE CONSULTORIA DE ENGENHARIA E ARQUITETURA,INCLUSIVE ENCARGOSSOCIAIS</v>
          </cell>
          <cell r="E19" t="b">
            <v>0</v>
          </cell>
          <cell r="F19" t="b">
            <v>0</v>
          </cell>
          <cell r="G19" t="b">
            <v>0</v>
          </cell>
          <cell r="H19" t="b">
            <v>0</v>
          </cell>
          <cell r="I19" t="b">
            <v>0</v>
          </cell>
          <cell r="J19" t="b">
            <v>0</v>
          </cell>
          <cell r="K19" t="b">
            <v>0</v>
          </cell>
          <cell r="L19" t="b">
            <v>0</v>
          </cell>
          <cell r="M19" t="b">
            <v>0</v>
          </cell>
          <cell r="N19" t="b">
            <v>0</v>
          </cell>
          <cell r="O19" t="b">
            <v>0</v>
          </cell>
          <cell r="P19" t="str">
            <v>MES</v>
          </cell>
          <cell r="Q19">
            <v>0.5</v>
          </cell>
        </row>
        <row r="21">
          <cell r="H21" t="str">
            <v>Qt. De Profissionais</v>
          </cell>
          <cell r="J21" t="str">
            <v>Período</v>
          </cell>
          <cell r="N21" t="str">
            <v>Total</v>
          </cell>
        </row>
        <row r="22">
          <cell r="H22">
            <v>1</v>
          </cell>
          <cell r="I22" t="str">
            <v>x</v>
          </cell>
          <cell r="J22">
            <v>0.5</v>
          </cell>
          <cell r="K22" t="str">
            <v>=</v>
          </cell>
          <cell r="N22">
            <v>0.5</v>
          </cell>
        </row>
        <row r="24">
          <cell r="B24" t="str">
            <v>3.2</v>
          </cell>
          <cell r="C24" t="str">
            <v>01.050.0721-A</v>
          </cell>
          <cell r="D24" t="str">
            <v>MAO-DE-OBRA DE PROJETISTA CADISTA PLENO,PARA SERVICOS DE CONSULTORIA DE ENGENHARIA E ARQUITETURA,INCLUSIVE ENCARGOS SOCIAIS</v>
          </cell>
          <cell r="E24" t="b">
            <v>0</v>
          </cell>
          <cell r="F24" t="b">
            <v>0</v>
          </cell>
          <cell r="G24" t="b">
            <v>0</v>
          </cell>
          <cell r="H24" t="b">
            <v>0</v>
          </cell>
          <cell r="I24" t="b">
            <v>0</v>
          </cell>
          <cell r="J24" t="b">
            <v>0</v>
          </cell>
          <cell r="K24" t="b">
            <v>0</v>
          </cell>
          <cell r="L24" t="b">
            <v>0</v>
          </cell>
          <cell r="M24" t="b">
            <v>0</v>
          </cell>
          <cell r="N24" t="b">
            <v>0</v>
          </cell>
          <cell r="O24" t="b">
            <v>0</v>
          </cell>
          <cell r="P24" t="str">
            <v>MES</v>
          </cell>
          <cell r="Q24">
            <v>0.5</v>
          </cell>
        </row>
        <row r="26">
          <cell r="H26" t="str">
            <v>Qt. De Profissionais</v>
          </cell>
          <cell r="J26" t="str">
            <v>Período</v>
          </cell>
          <cell r="N26" t="str">
            <v>Total</v>
          </cell>
        </row>
        <row r="27">
          <cell r="H27">
            <v>1</v>
          </cell>
          <cell r="I27" t="str">
            <v>x</v>
          </cell>
          <cell r="J27">
            <v>0.5</v>
          </cell>
          <cell r="K27" t="str">
            <v>=</v>
          </cell>
          <cell r="N27">
            <v>0.5</v>
          </cell>
        </row>
        <row r="29">
          <cell r="A29" t="str">
            <v>4.</v>
          </cell>
          <cell r="B29" t="str">
            <v>PROJETO EXECUTIVO HIDRÁULICO</v>
          </cell>
        </row>
        <row r="30">
          <cell r="B30" t="str">
            <v>ÍTEM</v>
          </cell>
          <cell r="C30" t="str">
            <v>CODIGO</v>
          </cell>
          <cell r="D30" t="str">
            <v>DESCRIÇÃO</v>
          </cell>
          <cell r="P30" t="str">
            <v>UNIDADE</v>
          </cell>
          <cell r="Q30" t="str">
            <v>TOTAL</v>
          </cell>
        </row>
        <row r="31">
          <cell r="B31" t="str">
            <v>4.1</v>
          </cell>
          <cell r="C31" t="str">
            <v>01.050.0715-A</v>
          </cell>
          <cell r="D31" t="str">
            <v>MAO-DE-OBRA DE ARQUITETO OU ENGENHEIRO PLENO,PARA SERVICOS DE CONSULTORIA DE ENGENHARIA E ARQUITETURA,INCLUSIVE ENCARGOSSOCIAIS</v>
          </cell>
          <cell r="E31" t="b">
            <v>0</v>
          </cell>
          <cell r="F31" t="b">
            <v>0</v>
          </cell>
          <cell r="G31" t="b">
            <v>0</v>
          </cell>
          <cell r="H31" t="b">
            <v>0</v>
          </cell>
          <cell r="I31" t="b">
            <v>0</v>
          </cell>
          <cell r="J31" t="b">
            <v>0</v>
          </cell>
          <cell r="K31" t="b">
            <v>0</v>
          </cell>
          <cell r="L31" t="b">
            <v>0</v>
          </cell>
          <cell r="M31" t="b">
            <v>0</v>
          </cell>
          <cell r="N31" t="b">
            <v>0</v>
          </cell>
          <cell r="O31" t="b">
            <v>0</v>
          </cell>
          <cell r="P31" t="str">
            <v>MES</v>
          </cell>
          <cell r="Q31">
            <v>0.5</v>
          </cell>
        </row>
        <row r="33">
          <cell r="H33" t="str">
            <v>Qt. De Profissionais</v>
          </cell>
          <cell r="J33" t="str">
            <v>Período</v>
          </cell>
          <cell r="N33" t="str">
            <v>Total</v>
          </cell>
        </row>
        <row r="34">
          <cell r="H34">
            <v>1</v>
          </cell>
          <cell r="I34" t="str">
            <v>x</v>
          </cell>
          <cell r="J34">
            <v>0.5</v>
          </cell>
          <cell r="K34" t="str">
            <v>=</v>
          </cell>
          <cell r="N34">
            <v>0.5</v>
          </cell>
        </row>
        <row r="36">
          <cell r="B36" t="str">
            <v>4.2</v>
          </cell>
          <cell r="C36" t="str">
            <v>01.050.0721-A</v>
          </cell>
          <cell r="D36" t="str">
            <v>MAO-DE-OBRA DE PROJETISTA CADISTA PLENO,PARA SERVICOS DE CONSULTORIA DE ENGENHARIA E ARQUITETURA,INCLUSIVE ENCARGOS SOCIAIS</v>
          </cell>
          <cell r="E36" t="b">
            <v>0</v>
          </cell>
          <cell r="F36" t="b">
            <v>0</v>
          </cell>
          <cell r="G36" t="b">
            <v>0</v>
          </cell>
          <cell r="H36" t="b">
            <v>0</v>
          </cell>
          <cell r="I36" t="b">
            <v>0</v>
          </cell>
          <cell r="J36" t="b">
            <v>0</v>
          </cell>
          <cell r="K36" t="b">
            <v>0</v>
          </cell>
          <cell r="L36" t="b">
            <v>0</v>
          </cell>
          <cell r="M36" t="b">
            <v>0</v>
          </cell>
          <cell r="N36" t="b">
            <v>0</v>
          </cell>
          <cell r="O36" t="b">
            <v>0</v>
          </cell>
          <cell r="P36" t="str">
            <v>MES</v>
          </cell>
          <cell r="Q36">
            <v>0.5</v>
          </cell>
        </row>
        <row r="38">
          <cell r="H38" t="str">
            <v>Qt. De Profissionais</v>
          </cell>
          <cell r="J38" t="str">
            <v>Período</v>
          </cell>
          <cell r="N38" t="str">
            <v>Total</v>
          </cell>
        </row>
        <row r="39">
          <cell r="H39">
            <v>1</v>
          </cell>
          <cell r="I39" t="str">
            <v>x</v>
          </cell>
          <cell r="J39">
            <v>0.5</v>
          </cell>
          <cell r="K39" t="str">
            <v>=</v>
          </cell>
          <cell r="N39">
            <v>0.5</v>
          </cell>
        </row>
        <row r="41">
          <cell r="A41" t="str">
            <v>5.</v>
          </cell>
          <cell r="B41" t="str">
            <v>PROJETO EXECUTIVO GEOMÉTRICO</v>
          </cell>
        </row>
        <row r="42">
          <cell r="B42" t="str">
            <v>ÍTEM</v>
          </cell>
          <cell r="C42" t="str">
            <v>CODIGO</v>
          </cell>
          <cell r="D42" t="str">
            <v>DESCRIÇÃO</v>
          </cell>
          <cell r="P42" t="str">
            <v>UNIDADE</v>
          </cell>
          <cell r="Q42" t="str">
            <v>TOTAL</v>
          </cell>
        </row>
        <row r="43">
          <cell r="B43" t="str">
            <v>5.1</v>
          </cell>
          <cell r="C43" t="str">
            <v>01.050.0715-A</v>
          </cell>
          <cell r="D43" t="str">
            <v>MAO-DE-OBRA DE ARQUITETO OU ENGENHEIRO PLENO,PARA SERVICOS DE CONSULTORIA DE ENGENHARIA E ARQUITETURA,INCLUSIVE ENCARGOSSOCIAIS</v>
          </cell>
          <cell r="E43" t="b">
            <v>0</v>
          </cell>
          <cell r="F43" t="b">
            <v>0</v>
          </cell>
          <cell r="G43" t="b">
            <v>0</v>
          </cell>
          <cell r="H43" t="b">
            <v>0</v>
          </cell>
          <cell r="I43" t="b">
            <v>0</v>
          </cell>
          <cell r="J43" t="b">
            <v>0</v>
          </cell>
          <cell r="K43" t="b">
            <v>0</v>
          </cell>
          <cell r="L43" t="b">
            <v>0</v>
          </cell>
          <cell r="M43" t="b">
            <v>0</v>
          </cell>
          <cell r="N43" t="b">
            <v>0</v>
          </cell>
          <cell r="O43" t="b">
            <v>0</v>
          </cell>
          <cell r="P43" t="str">
            <v>MES</v>
          </cell>
          <cell r="Q43">
            <v>0.5</v>
          </cell>
        </row>
        <row r="45">
          <cell r="H45" t="str">
            <v>Qt. De Profissionais</v>
          </cell>
          <cell r="J45" t="str">
            <v>Período</v>
          </cell>
          <cell r="N45" t="str">
            <v>Total</v>
          </cell>
        </row>
        <row r="46">
          <cell r="H46">
            <v>1</v>
          </cell>
          <cell r="I46" t="str">
            <v>x</v>
          </cell>
          <cell r="J46">
            <v>0.5</v>
          </cell>
          <cell r="K46" t="str">
            <v>=</v>
          </cell>
          <cell r="N46">
            <v>0.5</v>
          </cell>
        </row>
        <row r="48">
          <cell r="B48" t="str">
            <v>5.2</v>
          </cell>
          <cell r="C48" t="str">
            <v>01.050.0721-A</v>
          </cell>
          <cell r="D48" t="str">
            <v>MAO-DE-OBRA DE PROJETISTA CADISTA PLENO,PARA SERVICOS DE CONSULTORIA DE ENGENHARIA E ARQUITETURA,INCLUSIVE ENCARGOS SOCIAIS</v>
          </cell>
          <cell r="E48" t="b">
            <v>0</v>
          </cell>
          <cell r="F48" t="b">
            <v>0</v>
          </cell>
          <cell r="G48" t="b">
            <v>0</v>
          </cell>
          <cell r="H48" t="b">
            <v>0</v>
          </cell>
          <cell r="I48" t="b">
            <v>0</v>
          </cell>
          <cell r="J48" t="b">
            <v>0</v>
          </cell>
          <cell r="K48" t="b">
            <v>0</v>
          </cell>
          <cell r="L48" t="b">
            <v>0</v>
          </cell>
          <cell r="M48" t="b">
            <v>0</v>
          </cell>
          <cell r="N48" t="b">
            <v>0</v>
          </cell>
          <cell r="O48" t="b">
            <v>0</v>
          </cell>
          <cell r="P48" t="str">
            <v>MES</v>
          </cell>
          <cell r="Q48">
            <v>0.5</v>
          </cell>
        </row>
        <row r="50">
          <cell r="H50" t="str">
            <v>Qt. De Profissionais</v>
          </cell>
          <cell r="J50" t="str">
            <v>Período</v>
          </cell>
          <cell r="N50" t="str">
            <v>Total</v>
          </cell>
        </row>
        <row r="51">
          <cell r="H51">
            <v>1</v>
          </cell>
          <cell r="I51" t="str">
            <v>x</v>
          </cell>
          <cell r="J51">
            <v>0.5</v>
          </cell>
          <cell r="K51" t="str">
            <v>=</v>
          </cell>
          <cell r="N51">
            <v>0.5</v>
          </cell>
        </row>
        <row r="53">
          <cell r="A53" t="str">
            <v>6.</v>
          </cell>
          <cell r="B53" t="str">
            <v>PROJETO EXECUTIVO GEOTÉCNICO</v>
          </cell>
        </row>
        <row r="54">
          <cell r="B54" t="str">
            <v>ÍTEM</v>
          </cell>
          <cell r="C54" t="str">
            <v>CODIGO</v>
          </cell>
          <cell r="D54" t="str">
            <v>DESCRIÇÃO</v>
          </cell>
          <cell r="P54" t="str">
            <v>UNIDADE</v>
          </cell>
          <cell r="Q54" t="str">
            <v>TOTAL</v>
          </cell>
        </row>
        <row r="55">
          <cell r="B55" t="str">
            <v>6.1</v>
          </cell>
          <cell r="C55" t="str">
            <v>01.050.0715-A</v>
          </cell>
          <cell r="D55" t="str">
            <v>MAO-DE-OBRA DE ARQUITETO OU ENGENHEIRO PLENO,PARA SERVICOS DE CONSULTORIA DE ENGENHARIA E ARQUITETURA,INCLUSIVE ENCARGOSSOCIAIS</v>
          </cell>
          <cell r="E55" t="b">
            <v>0</v>
          </cell>
          <cell r="F55" t="b">
            <v>0</v>
          </cell>
          <cell r="G55" t="b">
            <v>0</v>
          </cell>
          <cell r="H55" t="b">
            <v>0</v>
          </cell>
          <cell r="I55" t="b">
            <v>0</v>
          </cell>
          <cell r="J55" t="b">
            <v>0</v>
          </cell>
          <cell r="K55" t="b">
            <v>0</v>
          </cell>
          <cell r="L55" t="b">
            <v>0</v>
          </cell>
          <cell r="M55" t="b">
            <v>0</v>
          </cell>
          <cell r="N55" t="b">
            <v>0</v>
          </cell>
          <cell r="O55" t="b">
            <v>0</v>
          </cell>
          <cell r="P55" t="str">
            <v>MES</v>
          </cell>
          <cell r="Q55">
            <v>0.5</v>
          </cell>
        </row>
        <row r="57">
          <cell r="H57" t="str">
            <v>Qt. De Profissionais</v>
          </cell>
          <cell r="J57" t="str">
            <v>Período</v>
          </cell>
          <cell r="N57" t="str">
            <v>Total</v>
          </cell>
        </row>
        <row r="58">
          <cell r="H58">
            <v>1</v>
          </cell>
          <cell r="I58" t="str">
            <v>x</v>
          </cell>
          <cell r="J58">
            <v>0.5</v>
          </cell>
          <cell r="K58" t="str">
            <v>=</v>
          </cell>
          <cell r="N58">
            <v>0.5</v>
          </cell>
        </row>
        <row r="60">
          <cell r="B60" t="str">
            <v>6.2</v>
          </cell>
          <cell r="C60" t="str">
            <v>01.050.0721-A</v>
          </cell>
          <cell r="D60" t="str">
            <v>MAO-DE-OBRA DE PROJETISTA CADISTA PLENO,PARA SERVICOS DE CONSULTORIA DE ENGENHARIA E ARQUITETURA,INCLUSIVE ENCARGOS SOCIAIS</v>
          </cell>
          <cell r="E60" t="b">
            <v>0</v>
          </cell>
          <cell r="F60" t="b">
            <v>0</v>
          </cell>
          <cell r="G60" t="b">
            <v>0</v>
          </cell>
          <cell r="H60" t="b">
            <v>0</v>
          </cell>
          <cell r="I60" t="b">
            <v>0</v>
          </cell>
          <cell r="J60" t="b">
            <v>0</v>
          </cell>
          <cell r="K60" t="b">
            <v>0</v>
          </cell>
          <cell r="L60" t="b">
            <v>0</v>
          </cell>
          <cell r="M60" t="b">
            <v>0</v>
          </cell>
          <cell r="N60" t="b">
            <v>0</v>
          </cell>
          <cell r="O60" t="b">
            <v>0</v>
          </cell>
          <cell r="P60" t="str">
            <v>MES</v>
          </cell>
          <cell r="Q60">
            <v>0.5</v>
          </cell>
        </row>
        <row r="62">
          <cell r="H62" t="str">
            <v>Qt. De Profissionais</v>
          </cell>
          <cell r="J62" t="str">
            <v>Período</v>
          </cell>
          <cell r="N62" t="str">
            <v>Total</v>
          </cell>
        </row>
        <row r="63">
          <cell r="H63">
            <v>1</v>
          </cell>
          <cell r="I63" t="str">
            <v>x</v>
          </cell>
          <cell r="J63">
            <v>0.5</v>
          </cell>
          <cell r="K63" t="str">
            <v>=</v>
          </cell>
          <cell r="N63">
            <v>0.5</v>
          </cell>
        </row>
        <row r="65">
          <cell r="A65" t="str">
            <v>7.</v>
          </cell>
          <cell r="B65" t="str">
            <v>PROJETO EXECUTIVO ESTRUTURA / FUNDAÇÕES</v>
          </cell>
        </row>
        <row r="66">
          <cell r="B66" t="str">
            <v>ÍTEM</v>
          </cell>
          <cell r="C66" t="str">
            <v>CODIGO</v>
          </cell>
          <cell r="D66" t="str">
            <v>DESCRIÇÃO</v>
          </cell>
          <cell r="P66" t="str">
            <v>UNIDADE</v>
          </cell>
          <cell r="Q66" t="str">
            <v>TOTAL</v>
          </cell>
        </row>
        <row r="67">
          <cell r="B67" t="str">
            <v>7.1</v>
          </cell>
          <cell r="C67" t="str">
            <v>01.050.0715-A</v>
          </cell>
          <cell r="D67" t="str">
            <v>MAO-DE-OBRA DE ARQUITETO OU ENGENHEIRO PLENO,PARA SERVICOS DE CONSULTORIA DE ENGENHARIA E ARQUITETURA,INCLUSIVE ENCARGOSSOCIAIS</v>
          </cell>
          <cell r="E67" t="b">
            <v>0</v>
          </cell>
          <cell r="F67" t="b">
            <v>0</v>
          </cell>
          <cell r="G67" t="b">
            <v>0</v>
          </cell>
          <cell r="H67" t="b">
            <v>0</v>
          </cell>
          <cell r="I67" t="b">
            <v>0</v>
          </cell>
          <cell r="J67" t="b">
            <v>0</v>
          </cell>
          <cell r="K67" t="b">
            <v>0</v>
          </cell>
          <cell r="L67" t="b">
            <v>0</v>
          </cell>
          <cell r="M67" t="b">
            <v>0</v>
          </cell>
          <cell r="N67" t="b">
            <v>0</v>
          </cell>
          <cell r="O67" t="b">
            <v>0</v>
          </cell>
          <cell r="P67" t="str">
            <v>MES</v>
          </cell>
          <cell r="Q67">
            <v>0.54</v>
          </cell>
        </row>
        <row r="69">
          <cell r="H69" t="str">
            <v>Qt. De Profissionais</v>
          </cell>
          <cell r="J69" t="str">
            <v>Período</v>
          </cell>
          <cell r="N69" t="str">
            <v>Total</v>
          </cell>
        </row>
        <row r="70">
          <cell r="H70">
            <v>1</v>
          </cell>
          <cell r="I70" t="str">
            <v>x</v>
          </cell>
          <cell r="J70">
            <v>0.54999989999999999</v>
          </cell>
          <cell r="K70" t="str">
            <v>=</v>
          </cell>
          <cell r="N70">
            <v>0.54</v>
          </cell>
        </row>
        <row r="72">
          <cell r="B72" t="str">
            <v>7.2</v>
          </cell>
          <cell r="C72" t="str">
            <v>01.050.0721-A</v>
          </cell>
          <cell r="D72" t="str">
            <v>MAO-DE-OBRA DE PROJETISTA CADISTA PLENO,PARA SERVICOS DE CONSULTORIA DE ENGENHARIA E ARQUITETURA,INCLUSIVE ENCARGOS SOCIAIS</v>
          </cell>
          <cell r="E72" t="b">
            <v>0</v>
          </cell>
          <cell r="F72" t="b">
            <v>0</v>
          </cell>
          <cell r="G72" t="b">
            <v>0</v>
          </cell>
          <cell r="H72" t="b">
            <v>0</v>
          </cell>
          <cell r="I72" t="b">
            <v>0</v>
          </cell>
          <cell r="J72" t="b">
            <v>0</v>
          </cell>
          <cell r="K72" t="b">
            <v>0</v>
          </cell>
          <cell r="L72" t="b">
            <v>0</v>
          </cell>
          <cell r="M72" t="b">
            <v>0</v>
          </cell>
          <cell r="N72" t="b">
            <v>0</v>
          </cell>
          <cell r="O72" t="b">
            <v>0</v>
          </cell>
          <cell r="P72" t="str">
            <v>MES</v>
          </cell>
          <cell r="Q72">
            <v>0.54</v>
          </cell>
        </row>
        <row r="74">
          <cell r="H74" t="str">
            <v>Qt. De Profissionais</v>
          </cell>
          <cell r="J74" t="str">
            <v>Período</v>
          </cell>
          <cell r="N74" t="str">
            <v>Total</v>
          </cell>
        </row>
        <row r="75">
          <cell r="H75">
            <v>1</v>
          </cell>
          <cell r="I75" t="str">
            <v>x</v>
          </cell>
          <cell r="J75">
            <v>0.54999989999999999</v>
          </cell>
          <cell r="K75" t="str">
            <v>=</v>
          </cell>
          <cell r="N75">
            <v>0.54</v>
          </cell>
        </row>
        <row r="77">
          <cell r="A77" t="str">
            <v>8.</v>
          </cell>
          <cell r="B77" t="str">
            <v>PROJETO EXECUTIVO DE PAVIMENTAÇÃO DA TRAVESSIA</v>
          </cell>
        </row>
        <row r="78">
          <cell r="B78" t="str">
            <v>ÍTEM</v>
          </cell>
          <cell r="C78" t="str">
            <v>CODIGO</v>
          </cell>
          <cell r="D78" t="str">
            <v>DESCRIÇÃO</v>
          </cell>
          <cell r="P78" t="str">
            <v>UNIDADE</v>
          </cell>
          <cell r="Q78" t="str">
            <v>TOTAL</v>
          </cell>
        </row>
        <row r="79">
          <cell r="B79" t="str">
            <v>8.1</v>
          </cell>
          <cell r="C79" t="str">
            <v>01.050.0715-A</v>
          </cell>
          <cell r="D79" t="str">
            <v>MAO-DE-OBRA DE ARQUITETO OU ENGENHEIRO PLENO,PARA SERVICOS DE CONSULTORIA DE ENGENHARIA E ARQUITETURA,INCLUSIVE ENCARGOSSOCIAIS</v>
          </cell>
          <cell r="E79" t="b">
            <v>0</v>
          </cell>
          <cell r="F79" t="b">
            <v>0</v>
          </cell>
          <cell r="G79" t="b">
            <v>0</v>
          </cell>
          <cell r="H79" t="b">
            <v>0</v>
          </cell>
          <cell r="I79" t="b">
            <v>0</v>
          </cell>
          <cell r="J79" t="b">
            <v>0</v>
          </cell>
          <cell r="K79" t="b">
            <v>0</v>
          </cell>
          <cell r="L79" t="b">
            <v>0</v>
          </cell>
          <cell r="M79" t="b">
            <v>0</v>
          </cell>
          <cell r="N79" t="b">
            <v>0</v>
          </cell>
          <cell r="O79" t="b">
            <v>0</v>
          </cell>
          <cell r="P79" t="str">
            <v>MES</v>
          </cell>
          <cell r="Q79">
            <v>0.5</v>
          </cell>
        </row>
        <row r="81">
          <cell r="H81" t="str">
            <v>Qt. De Profissionais</v>
          </cell>
          <cell r="J81" t="str">
            <v>Período</v>
          </cell>
          <cell r="N81" t="str">
            <v>Total</v>
          </cell>
        </row>
        <row r="82">
          <cell r="H82">
            <v>1</v>
          </cell>
          <cell r="I82" t="str">
            <v>x</v>
          </cell>
          <cell r="J82">
            <v>0.5</v>
          </cell>
          <cell r="K82" t="str">
            <v>=</v>
          </cell>
          <cell r="N82">
            <v>0.5</v>
          </cell>
        </row>
        <row r="84">
          <cell r="B84" t="str">
            <v>8.2</v>
          </cell>
          <cell r="C84" t="str">
            <v>01.050.0721-A</v>
          </cell>
          <cell r="D84" t="str">
            <v>MAO-DE-OBRA DE PROJETISTA CADISTA PLENO,PARA SERVICOS DE CONSULTORIA DE ENGENHARIA E ARQUITETURA,INCLUSIVE ENCARGOS SOCIAIS</v>
          </cell>
          <cell r="E84" t="b">
            <v>0</v>
          </cell>
          <cell r="F84" t="b">
            <v>0</v>
          </cell>
          <cell r="G84" t="b">
            <v>0</v>
          </cell>
          <cell r="H84" t="b">
            <v>0</v>
          </cell>
          <cell r="I84" t="b">
            <v>0</v>
          </cell>
          <cell r="J84" t="b">
            <v>0</v>
          </cell>
          <cell r="K84" t="b">
            <v>0</v>
          </cell>
          <cell r="L84" t="b">
            <v>0</v>
          </cell>
          <cell r="M84" t="b">
            <v>0</v>
          </cell>
          <cell r="N84" t="b">
            <v>0</v>
          </cell>
          <cell r="O84" t="b">
            <v>0</v>
          </cell>
          <cell r="P84" t="str">
            <v>MES</v>
          </cell>
          <cell r="Q84">
            <v>0.5</v>
          </cell>
        </row>
        <row r="86">
          <cell r="H86" t="str">
            <v>Qt. De Profissionais</v>
          </cell>
          <cell r="J86" t="str">
            <v>Período</v>
          </cell>
          <cell r="N86" t="str">
            <v>Total</v>
          </cell>
        </row>
        <row r="87">
          <cell r="H87">
            <v>1</v>
          </cell>
          <cell r="I87" t="str">
            <v>x</v>
          </cell>
          <cell r="J87">
            <v>0.5</v>
          </cell>
          <cell r="K87" t="str">
            <v>=</v>
          </cell>
          <cell r="N87">
            <v>0.5</v>
          </cell>
        </row>
        <row r="89">
          <cell r="A89" t="str">
            <v>9.</v>
          </cell>
          <cell r="B89" t="str">
            <v>PROJETO EXECUTIVO DE URBANIZAÇÃO</v>
          </cell>
        </row>
        <row r="90">
          <cell r="B90" t="str">
            <v>ÍTEM</v>
          </cell>
          <cell r="C90" t="str">
            <v>CODIGO</v>
          </cell>
          <cell r="D90" t="str">
            <v>DESCRIÇÃO</v>
          </cell>
          <cell r="P90" t="str">
            <v>UNIDADE</v>
          </cell>
          <cell r="Q90" t="str">
            <v>TOTAL</v>
          </cell>
        </row>
        <row r="91">
          <cell r="B91" t="str">
            <v>9.1</v>
          </cell>
          <cell r="C91" t="str">
            <v>01.050.0715-A</v>
          </cell>
          <cell r="D91" t="str">
            <v>MAO-DE-OBRA DE ARQUITETO OU ENGENHEIRO PLENO,PARA SERVICOS DE CONSULTORIA DE ENGENHARIA E ARQUITETURA,INCLUSIVE ENCARGOSSOCIAIS</v>
          </cell>
          <cell r="E91" t="b">
            <v>0</v>
          </cell>
          <cell r="F91" t="b">
            <v>0</v>
          </cell>
          <cell r="G91" t="b">
            <v>0</v>
          </cell>
          <cell r="H91" t="b">
            <v>0</v>
          </cell>
          <cell r="I91" t="b">
            <v>0</v>
          </cell>
          <cell r="J91" t="b">
            <v>0</v>
          </cell>
          <cell r="K91" t="b">
            <v>0</v>
          </cell>
          <cell r="L91" t="b">
            <v>0</v>
          </cell>
          <cell r="M91" t="b">
            <v>0</v>
          </cell>
          <cell r="N91" t="b">
            <v>0</v>
          </cell>
          <cell r="O91" t="b">
            <v>0</v>
          </cell>
          <cell r="P91" t="str">
            <v>MES</v>
          </cell>
          <cell r="Q91">
            <v>0.6</v>
          </cell>
        </row>
        <row r="93">
          <cell r="H93" t="str">
            <v>Qt. De Profissionais</v>
          </cell>
          <cell r="J93" t="str">
            <v>Período</v>
          </cell>
          <cell r="N93" t="str">
            <v>Total</v>
          </cell>
        </row>
        <row r="94">
          <cell r="H94">
            <v>1</v>
          </cell>
          <cell r="I94" t="str">
            <v>x</v>
          </cell>
          <cell r="J94">
            <v>0.6</v>
          </cell>
          <cell r="K94" t="str">
            <v>=</v>
          </cell>
          <cell r="N94">
            <v>0.6</v>
          </cell>
        </row>
        <row r="96">
          <cell r="B96" t="str">
            <v>9.2</v>
          </cell>
          <cell r="C96" t="str">
            <v>01.050.0721-A</v>
          </cell>
          <cell r="D96" t="str">
            <v>MAO-DE-OBRA DE PROJETISTA CADISTA PLENO,PARA SERVICOS DE CONSULTORIA DE ENGENHARIA E ARQUITETURA,INCLUSIVE ENCARGOS SOCIAIS</v>
          </cell>
          <cell r="E96" t="b">
            <v>0</v>
          </cell>
          <cell r="F96" t="b">
            <v>0</v>
          </cell>
          <cell r="G96" t="b">
            <v>0</v>
          </cell>
          <cell r="H96" t="b">
            <v>0</v>
          </cell>
          <cell r="I96" t="b">
            <v>0</v>
          </cell>
          <cell r="J96" t="b">
            <v>0</v>
          </cell>
          <cell r="K96" t="b">
            <v>0</v>
          </cell>
          <cell r="L96" t="b">
            <v>0</v>
          </cell>
          <cell r="M96" t="b">
            <v>0</v>
          </cell>
          <cell r="N96" t="b">
            <v>0</v>
          </cell>
          <cell r="O96" t="b">
            <v>0</v>
          </cell>
          <cell r="P96" t="str">
            <v>MES</v>
          </cell>
          <cell r="Q96">
            <v>0.6</v>
          </cell>
        </row>
        <row r="98">
          <cell r="H98" t="str">
            <v>Qt. De Profissionais</v>
          </cell>
          <cell r="J98" t="str">
            <v>Período</v>
          </cell>
          <cell r="N98" t="str">
            <v>Total</v>
          </cell>
        </row>
        <row r="99">
          <cell r="H99">
            <v>1</v>
          </cell>
          <cell r="I99" t="str">
            <v>x</v>
          </cell>
          <cell r="J99">
            <v>0.6</v>
          </cell>
          <cell r="K99" t="str">
            <v>=</v>
          </cell>
          <cell r="N99">
            <v>0.6</v>
          </cell>
        </row>
      </sheetData>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 val="1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J70"/>
  <sheetViews>
    <sheetView tabSelected="1" view="pageBreakPreview" zoomScale="40" zoomScaleNormal="100" zoomScaleSheetLayoutView="40" workbookViewId="0">
      <selection activeCell="N18" sqref="N18"/>
    </sheetView>
  </sheetViews>
  <sheetFormatPr defaultRowHeight="11.25" x14ac:dyDescent="0.2"/>
  <cols>
    <col min="1" max="1" width="6.140625" style="63" customWidth="1"/>
    <col min="2" max="2" width="13.140625" style="56" bestFit="1" customWidth="1"/>
    <col min="3" max="3" width="53" style="60" customWidth="1"/>
    <col min="4" max="4" width="9.28515625" style="61" bestFit="1" customWidth="1"/>
    <col min="5" max="5" width="14.28515625" style="62" bestFit="1" customWidth="1"/>
    <col min="6" max="7" width="16.28515625" style="62" customWidth="1"/>
    <col min="8" max="8" width="19.42578125" style="62" customWidth="1"/>
    <col min="9" max="10" width="16.28515625" style="62" customWidth="1"/>
    <col min="11" max="248" width="9.140625" style="13"/>
    <col min="249" max="249" width="10.42578125" style="13" customWidth="1"/>
    <col min="250" max="250" width="16.42578125" style="13" customWidth="1"/>
    <col min="251" max="251" width="101.85546875" style="13" customWidth="1"/>
    <col min="252" max="252" width="11" style="13" customWidth="1"/>
    <col min="253" max="253" width="15.85546875" style="13" customWidth="1"/>
    <col min="254" max="254" width="17.7109375" style="13" bestFit="1" customWidth="1"/>
    <col min="255" max="255" width="17.7109375" style="13" customWidth="1"/>
    <col min="256" max="256" width="20.140625" style="13" customWidth="1"/>
    <col min="257" max="258" width="17.7109375" style="13" customWidth="1"/>
    <col min="259" max="259" width="9.140625" style="13"/>
    <col min="260" max="260" width="12.140625" style="13" bestFit="1" customWidth="1"/>
    <col min="261" max="261" width="11.85546875" style="13" bestFit="1" customWidth="1"/>
    <col min="262" max="262" width="12.140625" style="13" bestFit="1" customWidth="1"/>
    <col min="263" max="504" width="9.140625" style="13"/>
    <col min="505" max="505" width="10.42578125" style="13" customWidth="1"/>
    <col min="506" max="506" width="16.42578125" style="13" customWidth="1"/>
    <col min="507" max="507" width="101.85546875" style="13" customWidth="1"/>
    <col min="508" max="508" width="11" style="13" customWidth="1"/>
    <col min="509" max="509" width="15.85546875" style="13" customWidth="1"/>
    <col min="510" max="510" width="17.7109375" style="13" bestFit="1" customWidth="1"/>
    <col min="511" max="511" width="17.7109375" style="13" customWidth="1"/>
    <col min="512" max="512" width="20.140625" style="13" customWidth="1"/>
    <col min="513" max="514" width="17.7109375" style="13" customWidth="1"/>
    <col min="515" max="515" width="9.140625" style="13"/>
    <col min="516" max="516" width="12.140625" style="13" bestFit="1" customWidth="1"/>
    <col min="517" max="517" width="11.85546875" style="13" bestFit="1" customWidth="1"/>
    <col min="518" max="518" width="12.140625" style="13" bestFit="1" customWidth="1"/>
    <col min="519" max="760" width="9.140625" style="13"/>
    <col min="761" max="761" width="10.42578125" style="13" customWidth="1"/>
    <col min="762" max="762" width="16.42578125" style="13" customWidth="1"/>
    <col min="763" max="763" width="101.85546875" style="13" customWidth="1"/>
    <col min="764" max="764" width="11" style="13" customWidth="1"/>
    <col min="765" max="765" width="15.85546875" style="13" customWidth="1"/>
    <col min="766" max="766" width="17.7109375" style="13" bestFit="1" customWidth="1"/>
    <col min="767" max="767" width="17.7109375" style="13" customWidth="1"/>
    <col min="768" max="768" width="20.140625" style="13" customWidth="1"/>
    <col min="769" max="770" width="17.7109375" style="13" customWidth="1"/>
    <col min="771" max="771" width="9.140625" style="13"/>
    <col min="772" max="772" width="12.140625" style="13" bestFit="1" customWidth="1"/>
    <col min="773" max="773" width="11.85546875" style="13" bestFit="1" customWidth="1"/>
    <col min="774" max="774" width="12.140625" style="13" bestFit="1" customWidth="1"/>
    <col min="775" max="1016" width="9.140625" style="13"/>
    <col min="1017" max="1017" width="10.42578125" style="13" customWidth="1"/>
    <col min="1018" max="1018" width="16.42578125" style="13" customWidth="1"/>
    <col min="1019" max="1019" width="101.85546875" style="13" customWidth="1"/>
    <col min="1020" max="1020" width="11" style="13" customWidth="1"/>
    <col min="1021" max="1021" width="15.85546875" style="13" customWidth="1"/>
    <col min="1022" max="1022" width="17.7109375" style="13" bestFit="1" customWidth="1"/>
    <col min="1023" max="1023" width="17.7109375" style="13" customWidth="1"/>
    <col min="1024" max="1024" width="20.140625" style="13" customWidth="1"/>
    <col min="1025" max="1026" width="17.7109375" style="13" customWidth="1"/>
    <col min="1027" max="1027" width="9.140625" style="13"/>
    <col min="1028" max="1028" width="12.140625" style="13" bestFit="1" customWidth="1"/>
    <col min="1029" max="1029" width="11.85546875" style="13" bestFit="1" customWidth="1"/>
    <col min="1030" max="1030" width="12.140625" style="13" bestFit="1" customWidth="1"/>
    <col min="1031" max="1272" width="9.140625" style="13"/>
    <col min="1273" max="1273" width="10.42578125" style="13" customWidth="1"/>
    <col min="1274" max="1274" width="16.42578125" style="13" customWidth="1"/>
    <col min="1275" max="1275" width="101.85546875" style="13" customWidth="1"/>
    <col min="1276" max="1276" width="11" style="13" customWidth="1"/>
    <col min="1277" max="1277" width="15.85546875" style="13" customWidth="1"/>
    <col min="1278" max="1278" width="17.7109375" style="13" bestFit="1" customWidth="1"/>
    <col min="1279" max="1279" width="17.7109375" style="13" customWidth="1"/>
    <col min="1280" max="1280" width="20.140625" style="13" customWidth="1"/>
    <col min="1281" max="1282" width="17.7109375" style="13" customWidth="1"/>
    <col min="1283" max="1283" width="9.140625" style="13"/>
    <col min="1284" max="1284" width="12.140625" style="13" bestFit="1" customWidth="1"/>
    <col min="1285" max="1285" width="11.85546875" style="13" bestFit="1" customWidth="1"/>
    <col min="1286" max="1286" width="12.140625" style="13" bestFit="1" customWidth="1"/>
    <col min="1287" max="1528" width="9.140625" style="13"/>
    <col min="1529" max="1529" width="10.42578125" style="13" customWidth="1"/>
    <col min="1530" max="1530" width="16.42578125" style="13" customWidth="1"/>
    <col min="1531" max="1531" width="101.85546875" style="13" customWidth="1"/>
    <col min="1532" max="1532" width="11" style="13" customWidth="1"/>
    <col min="1533" max="1533" width="15.85546875" style="13" customWidth="1"/>
    <col min="1534" max="1534" width="17.7109375" style="13" bestFit="1" customWidth="1"/>
    <col min="1535" max="1535" width="17.7109375" style="13" customWidth="1"/>
    <col min="1536" max="1536" width="20.140625" style="13" customWidth="1"/>
    <col min="1537" max="1538" width="17.7109375" style="13" customWidth="1"/>
    <col min="1539" max="1539" width="9.140625" style="13"/>
    <col min="1540" max="1540" width="12.140625" style="13" bestFit="1" customWidth="1"/>
    <col min="1541" max="1541" width="11.85546875" style="13" bestFit="1" customWidth="1"/>
    <col min="1542" max="1542" width="12.140625" style="13" bestFit="1" customWidth="1"/>
    <col min="1543" max="1784" width="9.140625" style="13"/>
    <col min="1785" max="1785" width="10.42578125" style="13" customWidth="1"/>
    <col min="1786" max="1786" width="16.42578125" style="13" customWidth="1"/>
    <col min="1787" max="1787" width="101.85546875" style="13" customWidth="1"/>
    <col min="1788" max="1788" width="11" style="13" customWidth="1"/>
    <col min="1789" max="1789" width="15.85546875" style="13" customWidth="1"/>
    <col min="1790" max="1790" width="17.7109375" style="13" bestFit="1" customWidth="1"/>
    <col min="1791" max="1791" width="17.7109375" style="13" customWidth="1"/>
    <col min="1792" max="1792" width="20.140625" style="13" customWidth="1"/>
    <col min="1793" max="1794" width="17.7109375" style="13" customWidth="1"/>
    <col min="1795" max="1795" width="9.140625" style="13"/>
    <col min="1796" max="1796" width="12.140625" style="13" bestFit="1" customWidth="1"/>
    <col min="1797" max="1797" width="11.85546875" style="13" bestFit="1" customWidth="1"/>
    <col min="1798" max="1798" width="12.140625" style="13" bestFit="1" customWidth="1"/>
    <col min="1799" max="2040" width="9.140625" style="13"/>
    <col min="2041" max="2041" width="10.42578125" style="13" customWidth="1"/>
    <col min="2042" max="2042" width="16.42578125" style="13" customWidth="1"/>
    <col min="2043" max="2043" width="101.85546875" style="13" customWidth="1"/>
    <col min="2044" max="2044" width="11" style="13" customWidth="1"/>
    <col min="2045" max="2045" width="15.85546875" style="13" customWidth="1"/>
    <col min="2046" max="2046" width="17.7109375" style="13" bestFit="1" customWidth="1"/>
    <col min="2047" max="2047" width="17.7109375" style="13" customWidth="1"/>
    <col min="2048" max="2048" width="20.140625" style="13" customWidth="1"/>
    <col min="2049" max="2050" width="17.7109375" style="13" customWidth="1"/>
    <col min="2051" max="2051" width="9.140625" style="13"/>
    <col min="2052" max="2052" width="12.140625" style="13" bestFit="1" customWidth="1"/>
    <col min="2053" max="2053" width="11.85546875" style="13" bestFit="1" customWidth="1"/>
    <col min="2054" max="2054" width="12.140625" style="13" bestFit="1" customWidth="1"/>
    <col min="2055" max="2296" width="9.140625" style="13"/>
    <col min="2297" max="2297" width="10.42578125" style="13" customWidth="1"/>
    <col min="2298" max="2298" width="16.42578125" style="13" customWidth="1"/>
    <col min="2299" max="2299" width="101.85546875" style="13" customWidth="1"/>
    <col min="2300" max="2300" width="11" style="13" customWidth="1"/>
    <col min="2301" max="2301" width="15.85546875" style="13" customWidth="1"/>
    <col min="2302" max="2302" width="17.7109375" style="13" bestFit="1" customWidth="1"/>
    <col min="2303" max="2303" width="17.7109375" style="13" customWidth="1"/>
    <col min="2304" max="2304" width="20.140625" style="13" customWidth="1"/>
    <col min="2305" max="2306" width="17.7109375" style="13" customWidth="1"/>
    <col min="2307" max="2307" width="9.140625" style="13"/>
    <col min="2308" max="2308" width="12.140625" style="13" bestFit="1" customWidth="1"/>
    <col min="2309" max="2309" width="11.85546875" style="13" bestFit="1" customWidth="1"/>
    <col min="2310" max="2310" width="12.140625" style="13" bestFit="1" customWidth="1"/>
    <col min="2311" max="2552" width="9.140625" style="13"/>
    <col min="2553" max="2553" width="10.42578125" style="13" customWidth="1"/>
    <col min="2554" max="2554" width="16.42578125" style="13" customWidth="1"/>
    <col min="2555" max="2555" width="101.85546875" style="13" customWidth="1"/>
    <col min="2556" max="2556" width="11" style="13" customWidth="1"/>
    <col min="2557" max="2557" width="15.85546875" style="13" customWidth="1"/>
    <col min="2558" max="2558" width="17.7109375" style="13" bestFit="1" customWidth="1"/>
    <col min="2559" max="2559" width="17.7109375" style="13" customWidth="1"/>
    <col min="2560" max="2560" width="20.140625" style="13" customWidth="1"/>
    <col min="2561" max="2562" width="17.7109375" style="13" customWidth="1"/>
    <col min="2563" max="2563" width="9.140625" style="13"/>
    <col min="2564" max="2564" width="12.140625" style="13" bestFit="1" customWidth="1"/>
    <col min="2565" max="2565" width="11.85546875" style="13" bestFit="1" customWidth="1"/>
    <col min="2566" max="2566" width="12.140625" style="13" bestFit="1" customWidth="1"/>
    <col min="2567" max="2808" width="9.140625" style="13"/>
    <col min="2809" max="2809" width="10.42578125" style="13" customWidth="1"/>
    <col min="2810" max="2810" width="16.42578125" style="13" customWidth="1"/>
    <col min="2811" max="2811" width="101.85546875" style="13" customWidth="1"/>
    <col min="2812" max="2812" width="11" style="13" customWidth="1"/>
    <col min="2813" max="2813" width="15.85546875" style="13" customWidth="1"/>
    <col min="2814" max="2814" width="17.7109375" style="13" bestFit="1" customWidth="1"/>
    <col min="2815" max="2815" width="17.7109375" style="13" customWidth="1"/>
    <col min="2816" max="2816" width="20.140625" style="13" customWidth="1"/>
    <col min="2817" max="2818" width="17.7109375" style="13" customWidth="1"/>
    <col min="2819" max="2819" width="9.140625" style="13"/>
    <col min="2820" max="2820" width="12.140625" style="13" bestFit="1" customWidth="1"/>
    <col min="2821" max="2821" width="11.85546875" style="13" bestFit="1" customWidth="1"/>
    <col min="2822" max="2822" width="12.140625" style="13" bestFit="1" customWidth="1"/>
    <col min="2823" max="3064" width="9.140625" style="13"/>
    <col min="3065" max="3065" width="10.42578125" style="13" customWidth="1"/>
    <col min="3066" max="3066" width="16.42578125" style="13" customWidth="1"/>
    <col min="3067" max="3067" width="101.85546875" style="13" customWidth="1"/>
    <col min="3068" max="3068" width="11" style="13" customWidth="1"/>
    <col min="3069" max="3069" width="15.85546875" style="13" customWidth="1"/>
    <col min="3070" max="3070" width="17.7109375" style="13" bestFit="1" customWidth="1"/>
    <col min="3071" max="3071" width="17.7109375" style="13" customWidth="1"/>
    <col min="3072" max="3072" width="20.140625" style="13" customWidth="1"/>
    <col min="3073" max="3074" width="17.7109375" style="13" customWidth="1"/>
    <col min="3075" max="3075" width="9.140625" style="13"/>
    <col min="3076" max="3076" width="12.140625" style="13" bestFit="1" customWidth="1"/>
    <col min="3077" max="3077" width="11.85546875" style="13" bestFit="1" customWidth="1"/>
    <col min="3078" max="3078" width="12.140625" style="13" bestFit="1" customWidth="1"/>
    <col min="3079" max="3320" width="9.140625" style="13"/>
    <col min="3321" max="3321" width="10.42578125" style="13" customWidth="1"/>
    <col min="3322" max="3322" width="16.42578125" style="13" customWidth="1"/>
    <col min="3323" max="3323" width="101.85546875" style="13" customWidth="1"/>
    <col min="3324" max="3324" width="11" style="13" customWidth="1"/>
    <col min="3325" max="3325" width="15.85546875" style="13" customWidth="1"/>
    <col min="3326" max="3326" width="17.7109375" style="13" bestFit="1" customWidth="1"/>
    <col min="3327" max="3327" width="17.7109375" style="13" customWidth="1"/>
    <col min="3328" max="3328" width="20.140625" style="13" customWidth="1"/>
    <col min="3329" max="3330" width="17.7109375" style="13" customWidth="1"/>
    <col min="3331" max="3331" width="9.140625" style="13"/>
    <col min="3332" max="3332" width="12.140625" style="13" bestFit="1" customWidth="1"/>
    <col min="3333" max="3333" width="11.85546875" style="13" bestFit="1" customWidth="1"/>
    <col min="3334" max="3334" width="12.140625" style="13" bestFit="1" customWidth="1"/>
    <col min="3335" max="3576" width="9.140625" style="13"/>
    <col min="3577" max="3577" width="10.42578125" style="13" customWidth="1"/>
    <col min="3578" max="3578" width="16.42578125" style="13" customWidth="1"/>
    <col min="3579" max="3579" width="101.85546875" style="13" customWidth="1"/>
    <col min="3580" max="3580" width="11" style="13" customWidth="1"/>
    <col min="3581" max="3581" width="15.85546875" style="13" customWidth="1"/>
    <col min="3582" max="3582" width="17.7109375" style="13" bestFit="1" customWidth="1"/>
    <col min="3583" max="3583" width="17.7109375" style="13" customWidth="1"/>
    <col min="3584" max="3584" width="20.140625" style="13" customWidth="1"/>
    <col min="3585" max="3586" width="17.7109375" style="13" customWidth="1"/>
    <col min="3587" max="3587" width="9.140625" style="13"/>
    <col min="3588" max="3588" width="12.140625" style="13" bestFit="1" customWidth="1"/>
    <col min="3589" max="3589" width="11.85546875" style="13" bestFit="1" customWidth="1"/>
    <col min="3590" max="3590" width="12.140625" style="13" bestFit="1" customWidth="1"/>
    <col min="3591" max="3832" width="9.140625" style="13"/>
    <col min="3833" max="3833" width="10.42578125" style="13" customWidth="1"/>
    <col min="3834" max="3834" width="16.42578125" style="13" customWidth="1"/>
    <col min="3835" max="3835" width="101.85546875" style="13" customWidth="1"/>
    <col min="3836" max="3836" width="11" style="13" customWidth="1"/>
    <col min="3837" max="3837" width="15.85546875" style="13" customWidth="1"/>
    <col min="3838" max="3838" width="17.7109375" style="13" bestFit="1" customWidth="1"/>
    <col min="3839" max="3839" width="17.7109375" style="13" customWidth="1"/>
    <col min="3840" max="3840" width="20.140625" style="13" customWidth="1"/>
    <col min="3841" max="3842" width="17.7109375" style="13" customWidth="1"/>
    <col min="3843" max="3843" width="9.140625" style="13"/>
    <col min="3844" max="3844" width="12.140625" style="13" bestFit="1" customWidth="1"/>
    <col min="3845" max="3845" width="11.85546875" style="13" bestFit="1" customWidth="1"/>
    <col min="3846" max="3846" width="12.140625" style="13" bestFit="1" customWidth="1"/>
    <col min="3847" max="4088" width="9.140625" style="13"/>
    <col min="4089" max="4089" width="10.42578125" style="13" customWidth="1"/>
    <col min="4090" max="4090" width="16.42578125" style="13" customWidth="1"/>
    <col min="4091" max="4091" width="101.85546875" style="13" customWidth="1"/>
    <col min="4092" max="4092" width="11" style="13" customWidth="1"/>
    <col min="4093" max="4093" width="15.85546875" style="13" customWidth="1"/>
    <col min="4094" max="4094" width="17.7109375" style="13" bestFit="1" customWidth="1"/>
    <col min="4095" max="4095" width="17.7109375" style="13" customWidth="1"/>
    <col min="4096" max="4096" width="20.140625" style="13" customWidth="1"/>
    <col min="4097" max="4098" width="17.7109375" style="13" customWidth="1"/>
    <col min="4099" max="4099" width="9.140625" style="13"/>
    <col min="4100" max="4100" width="12.140625" style="13" bestFit="1" customWidth="1"/>
    <col min="4101" max="4101" width="11.85546875" style="13" bestFit="1" customWidth="1"/>
    <col min="4102" max="4102" width="12.140625" style="13" bestFit="1" customWidth="1"/>
    <col min="4103" max="4344" width="9.140625" style="13"/>
    <col min="4345" max="4345" width="10.42578125" style="13" customWidth="1"/>
    <col min="4346" max="4346" width="16.42578125" style="13" customWidth="1"/>
    <col min="4347" max="4347" width="101.85546875" style="13" customWidth="1"/>
    <col min="4348" max="4348" width="11" style="13" customWidth="1"/>
    <col min="4349" max="4349" width="15.85546875" style="13" customWidth="1"/>
    <col min="4350" max="4350" width="17.7109375" style="13" bestFit="1" customWidth="1"/>
    <col min="4351" max="4351" width="17.7109375" style="13" customWidth="1"/>
    <col min="4352" max="4352" width="20.140625" style="13" customWidth="1"/>
    <col min="4353" max="4354" width="17.7109375" style="13" customWidth="1"/>
    <col min="4355" max="4355" width="9.140625" style="13"/>
    <col min="4356" max="4356" width="12.140625" style="13" bestFit="1" customWidth="1"/>
    <col min="4357" max="4357" width="11.85546875" style="13" bestFit="1" customWidth="1"/>
    <col min="4358" max="4358" width="12.140625" style="13" bestFit="1" customWidth="1"/>
    <col min="4359" max="4600" width="9.140625" style="13"/>
    <col min="4601" max="4601" width="10.42578125" style="13" customWidth="1"/>
    <col min="4602" max="4602" width="16.42578125" style="13" customWidth="1"/>
    <col min="4603" max="4603" width="101.85546875" style="13" customWidth="1"/>
    <col min="4604" max="4604" width="11" style="13" customWidth="1"/>
    <col min="4605" max="4605" width="15.85546875" style="13" customWidth="1"/>
    <col min="4606" max="4606" width="17.7109375" style="13" bestFit="1" customWidth="1"/>
    <col min="4607" max="4607" width="17.7109375" style="13" customWidth="1"/>
    <col min="4608" max="4608" width="20.140625" style="13" customWidth="1"/>
    <col min="4609" max="4610" width="17.7109375" style="13" customWidth="1"/>
    <col min="4611" max="4611" width="9.140625" style="13"/>
    <col min="4612" max="4612" width="12.140625" style="13" bestFit="1" customWidth="1"/>
    <col min="4613" max="4613" width="11.85546875" style="13" bestFit="1" customWidth="1"/>
    <col min="4614" max="4614" width="12.140625" style="13" bestFit="1" customWidth="1"/>
    <col min="4615" max="4856" width="9.140625" style="13"/>
    <col min="4857" max="4857" width="10.42578125" style="13" customWidth="1"/>
    <col min="4858" max="4858" width="16.42578125" style="13" customWidth="1"/>
    <col min="4859" max="4859" width="101.85546875" style="13" customWidth="1"/>
    <col min="4860" max="4860" width="11" style="13" customWidth="1"/>
    <col min="4861" max="4861" width="15.85546875" style="13" customWidth="1"/>
    <col min="4862" max="4862" width="17.7109375" style="13" bestFit="1" customWidth="1"/>
    <col min="4863" max="4863" width="17.7109375" style="13" customWidth="1"/>
    <col min="4864" max="4864" width="20.140625" style="13" customWidth="1"/>
    <col min="4865" max="4866" width="17.7109375" style="13" customWidth="1"/>
    <col min="4867" max="4867" width="9.140625" style="13"/>
    <col min="4868" max="4868" width="12.140625" style="13" bestFit="1" customWidth="1"/>
    <col min="4869" max="4869" width="11.85546875" style="13" bestFit="1" customWidth="1"/>
    <col min="4870" max="4870" width="12.140625" style="13" bestFit="1" customWidth="1"/>
    <col min="4871" max="5112" width="9.140625" style="13"/>
    <col min="5113" max="5113" width="10.42578125" style="13" customWidth="1"/>
    <col min="5114" max="5114" width="16.42578125" style="13" customWidth="1"/>
    <col min="5115" max="5115" width="101.85546875" style="13" customWidth="1"/>
    <col min="5116" max="5116" width="11" style="13" customWidth="1"/>
    <col min="5117" max="5117" width="15.85546875" style="13" customWidth="1"/>
    <col min="5118" max="5118" width="17.7109375" style="13" bestFit="1" customWidth="1"/>
    <col min="5119" max="5119" width="17.7109375" style="13" customWidth="1"/>
    <col min="5120" max="5120" width="20.140625" style="13" customWidth="1"/>
    <col min="5121" max="5122" width="17.7109375" style="13" customWidth="1"/>
    <col min="5123" max="5123" width="9.140625" style="13"/>
    <col min="5124" max="5124" width="12.140625" style="13" bestFit="1" customWidth="1"/>
    <col min="5125" max="5125" width="11.85546875" style="13" bestFit="1" customWidth="1"/>
    <col min="5126" max="5126" width="12.140625" style="13" bestFit="1" customWidth="1"/>
    <col min="5127" max="5368" width="9.140625" style="13"/>
    <col min="5369" max="5369" width="10.42578125" style="13" customWidth="1"/>
    <col min="5370" max="5370" width="16.42578125" style="13" customWidth="1"/>
    <col min="5371" max="5371" width="101.85546875" style="13" customWidth="1"/>
    <col min="5372" max="5372" width="11" style="13" customWidth="1"/>
    <col min="5373" max="5373" width="15.85546875" style="13" customWidth="1"/>
    <col min="5374" max="5374" width="17.7109375" style="13" bestFit="1" customWidth="1"/>
    <col min="5375" max="5375" width="17.7109375" style="13" customWidth="1"/>
    <col min="5376" max="5376" width="20.140625" style="13" customWidth="1"/>
    <col min="5377" max="5378" width="17.7109375" style="13" customWidth="1"/>
    <col min="5379" max="5379" width="9.140625" style="13"/>
    <col min="5380" max="5380" width="12.140625" style="13" bestFit="1" customWidth="1"/>
    <col min="5381" max="5381" width="11.85546875" style="13" bestFit="1" customWidth="1"/>
    <col min="5382" max="5382" width="12.140625" style="13" bestFit="1" customWidth="1"/>
    <col min="5383" max="5624" width="9.140625" style="13"/>
    <col min="5625" max="5625" width="10.42578125" style="13" customWidth="1"/>
    <col min="5626" max="5626" width="16.42578125" style="13" customWidth="1"/>
    <col min="5627" max="5627" width="101.85546875" style="13" customWidth="1"/>
    <col min="5628" max="5628" width="11" style="13" customWidth="1"/>
    <col min="5629" max="5629" width="15.85546875" style="13" customWidth="1"/>
    <col min="5630" max="5630" width="17.7109375" style="13" bestFit="1" customWidth="1"/>
    <col min="5631" max="5631" width="17.7109375" style="13" customWidth="1"/>
    <col min="5632" max="5632" width="20.140625" style="13" customWidth="1"/>
    <col min="5633" max="5634" width="17.7109375" style="13" customWidth="1"/>
    <col min="5635" max="5635" width="9.140625" style="13"/>
    <col min="5636" max="5636" width="12.140625" style="13" bestFit="1" customWidth="1"/>
    <col min="5637" max="5637" width="11.85546875" style="13" bestFit="1" customWidth="1"/>
    <col min="5638" max="5638" width="12.140625" style="13" bestFit="1" customWidth="1"/>
    <col min="5639" max="5880" width="9.140625" style="13"/>
    <col min="5881" max="5881" width="10.42578125" style="13" customWidth="1"/>
    <col min="5882" max="5882" width="16.42578125" style="13" customWidth="1"/>
    <col min="5883" max="5883" width="101.85546875" style="13" customWidth="1"/>
    <col min="5884" max="5884" width="11" style="13" customWidth="1"/>
    <col min="5885" max="5885" width="15.85546875" style="13" customWidth="1"/>
    <col min="5886" max="5886" width="17.7109375" style="13" bestFit="1" customWidth="1"/>
    <col min="5887" max="5887" width="17.7109375" style="13" customWidth="1"/>
    <col min="5888" max="5888" width="20.140625" style="13" customWidth="1"/>
    <col min="5889" max="5890" width="17.7109375" style="13" customWidth="1"/>
    <col min="5891" max="5891" width="9.140625" style="13"/>
    <col min="5892" max="5892" width="12.140625" style="13" bestFit="1" customWidth="1"/>
    <col min="5893" max="5893" width="11.85546875" style="13" bestFit="1" customWidth="1"/>
    <col min="5894" max="5894" width="12.140625" style="13" bestFit="1" customWidth="1"/>
    <col min="5895" max="6136" width="9.140625" style="13"/>
    <col min="6137" max="6137" width="10.42578125" style="13" customWidth="1"/>
    <col min="6138" max="6138" width="16.42578125" style="13" customWidth="1"/>
    <col min="6139" max="6139" width="101.85546875" style="13" customWidth="1"/>
    <col min="6140" max="6140" width="11" style="13" customWidth="1"/>
    <col min="6141" max="6141" width="15.85546875" style="13" customWidth="1"/>
    <col min="6142" max="6142" width="17.7109375" style="13" bestFit="1" customWidth="1"/>
    <col min="6143" max="6143" width="17.7109375" style="13" customWidth="1"/>
    <col min="6144" max="6144" width="20.140625" style="13" customWidth="1"/>
    <col min="6145" max="6146" width="17.7109375" style="13" customWidth="1"/>
    <col min="6147" max="6147" width="9.140625" style="13"/>
    <col min="6148" max="6148" width="12.140625" style="13" bestFit="1" customWidth="1"/>
    <col min="6149" max="6149" width="11.85546875" style="13" bestFit="1" customWidth="1"/>
    <col min="6150" max="6150" width="12.140625" style="13" bestFit="1" customWidth="1"/>
    <col min="6151" max="6392" width="9.140625" style="13"/>
    <col min="6393" max="6393" width="10.42578125" style="13" customWidth="1"/>
    <col min="6394" max="6394" width="16.42578125" style="13" customWidth="1"/>
    <col min="6395" max="6395" width="101.85546875" style="13" customWidth="1"/>
    <col min="6396" max="6396" width="11" style="13" customWidth="1"/>
    <col min="6397" max="6397" width="15.85546875" style="13" customWidth="1"/>
    <col min="6398" max="6398" width="17.7109375" style="13" bestFit="1" customWidth="1"/>
    <col min="6399" max="6399" width="17.7109375" style="13" customWidth="1"/>
    <col min="6400" max="6400" width="20.140625" style="13" customWidth="1"/>
    <col min="6401" max="6402" width="17.7109375" style="13" customWidth="1"/>
    <col min="6403" max="6403" width="9.140625" style="13"/>
    <col min="6404" max="6404" width="12.140625" style="13" bestFit="1" customWidth="1"/>
    <col min="6405" max="6405" width="11.85546875" style="13" bestFit="1" customWidth="1"/>
    <col min="6406" max="6406" width="12.140625" style="13" bestFit="1" customWidth="1"/>
    <col min="6407" max="6648" width="9.140625" style="13"/>
    <col min="6649" max="6649" width="10.42578125" style="13" customWidth="1"/>
    <col min="6650" max="6650" width="16.42578125" style="13" customWidth="1"/>
    <col min="6651" max="6651" width="101.85546875" style="13" customWidth="1"/>
    <col min="6652" max="6652" width="11" style="13" customWidth="1"/>
    <col min="6653" max="6653" width="15.85546875" style="13" customWidth="1"/>
    <col min="6654" max="6654" width="17.7109375" style="13" bestFit="1" customWidth="1"/>
    <col min="6655" max="6655" width="17.7109375" style="13" customWidth="1"/>
    <col min="6656" max="6656" width="20.140625" style="13" customWidth="1"/>
    <col min="6657" max="6658" width="17.7109375" style="13" customWidth="1"/>
    <col min="6659" max="6659" width="9.140625" style="13"/>
    <col min="6660" max="6660" width="12.140625" style="13" bestFit="1" customWidth="1"/>
    <col min="6661" max="6661" width="11.85546875" style="13" bestFit="1" customWidth="1"/>
    <col min="6662" max="6662" width="12.140625" style="13" bestFit="1" customWidth="1"/>
    <col min="6663" max="6904" width="9.140625" style="13"/>
    <col min="6905" max="6905" width="10.42578125" style="13" customWidth="1"/>
    <col min="6906" max="6906" width="16.42578125" style="13" customWidth="1"/>
    <col min="6907" max="6907" width="101.85546875" style="13" customWidth="1"/>
    <col min="6908" max="6908" width="11" style="13" customWidth="1"/>
    <col min="6909" max="6909" width="15.85546875" style="13" customWidth="1"/>
    <col min="6910" max="6910" width="17.7109375" style="13" bestFit="1" customWidth="1"/>
    <col min="6911" max="6911" width="17.7109375" style="13" customWidth="1"/>
    <col min="6912" max="6912" width="20.140625" style="13" customWidth="1"/>
    <col min="6913" max="6914" width="17.7109375" style="13" customWidth="1"/>
    <col min="6915" max="6915" width="9.140625" style="13"/>
    <col min="6916" max="6916" width="12.140625" style="13" bestFit="1" customWidth="1"/>
    <col min="6917" max="6917" width="11.85546875" style="13" bestFit="1" customWidth="1"/>
    <col min="6918" max="6918" width="12.140625" style="13" bestFit="1" customWidth="1"/>
    <col min="6919" max="7160" width="9.140625" style="13"/>
    <col min="7161" max="7161" width="10.42578125" style="13" customWidth="1"/>
    <col min="7162" max="7162" width="16.42578125" style="13" customWidth="1"/>
    <col min="7163" max="7163" width="101.85546875" style="13" customWidth="1"/>
    <col min="7164" max="7164" width="11" style="13" customWidth="1"/>
    <col min="7165" max="7165" width="15.85546875" style="13" customWidth="1"/>
    <col min="7166" max="7166" width="17.7109375" style="13" bestFit="1" customWidth="1"/>
    <col min="7167" max="7167" width="17.7109375" style="13" customWidth="1"/>
    <col min="7168" max="7168" width="20.140625" style="13" customWidth="1"/>
    <col min="7169" max="7170" width="17.7109375" style="13" customWidth="1"/>
    <col min="7171" max="7171" width="9.140625" style="13"/>
    <col min="7172" max="7172" width="12.140625" style="13" bestFit="1" customWidth="1"/>
    <col min="7173" max="7173" width="11.85546875" style="13" bestFit="1" customWidth="1"/>
    <col min="7174" max="7174" width="12.140625" style="13" bestFit="1" customWidth="1"/>
    <col min="7175" max="7416" width="9.140625" style="13"/>
    <col min="7417" max="7417" width="10.42578125" style="13" customWidth="1"/>
    <col min="7418" max="7418" width="16.42578125" style="13" customWidth="1"/>
    <col min="7419" max="7419" width="101.85546875" style="13" customWidth="1"/>
    <col min="7420" max="7420" width="11" style="13" customWidth="1"/>
    <col min="7421" max="7421" width="15.85546875" style="13" customWidth="1"/>
    <col min="7422" max="7422" width="17.7109375" style="13" bestFit="1" customWidth="1"/>
    <col min="7423" max="7423" width="17.7109375" style="13" customWidth="1"/>
    <col min="7424" max="7424" width="20.140625" style="13" customWidth="1"/>
    <col min="7425" max="7426" width="17.7109375" style="13" customWidth="1"/>
    <col min="7427" max="7427" width="9.140625" style="13"/>
    <col min="7428" max="7428" width="12.140625" style="13" bestFit="1" customWidth="1"/>
    <col min="7429" max="7429" width="11.85546875" style="13" bestFit="1" customWidth="1"/>
    <col min="7430" max="7430" width="12.140625" style="13" bestFit="1" customWidth="1"/>
    <col min="7431" max="7672" width="9.140625" style="13"/>
    <col min="7673" max="7673" width="10.42578125" style="13" customWidth="1"/>
    <col min="7674" max="7674" width="16.42578125" style="13" customWidth="1"/>
    <col min="7675" max="7675" width="101.85546875" style="13" customWidth="1"/>
    <col min="7676" max="7676" width="11" style="13" customWidth="1"/>
    <col min="7677" max="7677" width="15.85546875" style="13" customWidth="1"/>
    <col min="7678" max="7678" width="17.7109375" style="13" bestFit="1" customWidth="1"/>
    <col min="7679" max="7679" width="17.7109375" style="13" customWidth="1"/>
    <col min="7680" max="7680" width="20.140625" style="13" customWidth="1"/>
    <col min="7681" max="7682" width="17.7109375" style="13" customWidth="1"/>
    <col min="7683" max="7683" width="9.140625" style="13"/>
    <col min="7684" max="7684" width="12.140625" style="13" bestFit="1" customWidth="1"/>
    <col min="7685" max="7685" width="11.85546875" style="13" bestFit="1" customWidth="1"/>
    <col min="7686" max="7686" width="12.140625" style="13" bestFit="1" customWidth="1"/>
    <col min="7687" max="7928" width="9.140625" style="13"/>
    <col min="7929" max="7929" width="10.42578125" style="13" customWidth="1"/>
    <col min="7930" max="7930" width="16.42578125" style="13" customWidth="1"/>
    <col min="7931" max="7931" width="101.85546875" style="13" customWidth="1"/>
    <col min="7932" max="7932" width="11" style="13" customWidth="1"/>
    <col min="7933" max="7933" width="15.85546875" style="13" customWidth="1"/>
    <col min="7934" max="7934" width="17.7109375" style="13" bestFit="1" customWidth="1"/>
    <col min="7935" max="7935" width="17.7109375" style="13" customWidth="1"/>
    <col min="7936" max="7936" width="20.140625" style="13" customWidth="1"/>
    <col min="7937" max="7938" width="17.7109375" style="13" customWidth="1"/>
    <col min="7939" max="7939" width="9.140625" style="13"/>
    <col min="7940" max="7940" width="12.140625" style="13" bestFit="1" customWidth="1"/>
    <col min="7941" max="7941" width="11.85546875" style="13" bestFit="1" customWidth="1"/>
    <col min="7942" max="7942" width="12.140625" style="13" bestFit="1" customWidth="1"/>
    <col min="7943" max="8184" width="9.140625" style="13"/>
    <col min="8185" max="8185" width="10.42578125" style="13" customWidth="1"/>
    <col min="8186" max="8186" width="16.42578125" style="13" customWidth="1"/>
    <col min="8187" max="8187" width="101.85546875" style="13" customWidth="1"/>
    <col min="8188" max="8188" width="11" style="13" customWidth="1"/>
    <col min="8189" max="8189" width="15.85546875" style="13" customWidth="1"/>
    <col min="8190" max="8190" width="17.7109375" style="13" bestFit="1" customWidth="1"/>
    <col min="8191" max="8191" width="17.7109375" style="13" customWidth="1"/>
    <col min="8192" max="8192" width="20.140625" style="13" customWidth="1"/>
    <col min="8193" max="8194" width="17.7109375" style="13" customWidth="1"/>
    <col min="8195" max="8195" width="9.140625" style="13"/>
    <col min="8196" max="8196" width="12.140625" style="13" bestFit="1" customWidth="1"/>
    <col min="8197" max="8197" width="11.85546875" style="13" bestFit="1" customWidth="1"/>
    <col min="8198" max="8198" width="12.140625" style="13" bestFit="1" customWidth="1"/>
    <col min="8199" max="8440" width="9.140625" style="13"/>
    <col min="8441" max="8441" width="10.42578125" style="13" customWidth="1"/>
    <col min="8442" max="8442" width="16.42578125" style="13" customWidth="1"/>
    <col min="8443" max="8443" width="101.85546875" style="13" customWidth="1"/>
    <col min="8444" max="8444" width="11" style="13" customWidth="1"/>
    <col min="8445" max="8445" width="15.85546875" style="13" customWidth="1"/>
    <col min="8446" max="8446" width="17.7109375" style="13" bestFit="1" customWidth="1"/>
    <col min="8447" max="8447" width="17.7109375" style="13" customWidth="1"/>
    <col min="8448" max="8448" width="20.140625" style="13" customWidth="1"/>
    <col min="8449" max="8450" width="17.7109375" style="13" customWidth="1"/>
    <col min="8451" max="8451" width="9.140625" style="13"/>
    <col min="8452" max="8452" width="12.140625" style="13" bestFit="1" customWidth="1"/>
    <col min="8453" max="8453" width="11.85546875" style="13" bestFit="1" customWidth="1"/>
    <col min="8454" max="8454" width="12.140625" style="13" bestFit="1" customWidth="1"/>
    <col min="8455" max="8696" width="9.140625" style="13"/>
    <col min="8697" max="8697" width="10.42578125" style="13" customWidth="1"/>
    <col min="8698" max="8698" width="16.42578125" style="13" customWidth="1"/>
    <col min="8699" max="8699" width="101.85546875" style="13" customWidth="1"/>
    <col min="8700" max="8700" width="11" style="13" customWidth="1"/>
    <col min="8701" max="8701" width="15.85546875" style="13" customWidth="1"/>
    <col min="8702" max="8702" width="17.7109375" style="13" bestFit="1" customWidth="1"/>
    <col min="8703" max="8703" width="17.7109375" style="13" customWidth="1"/>
    <col min="8704" max="8704" width="20.140625" style="13" customWidth="1"/>
    <col min="8705" max="8706" width="17.7109375" style="13" customWidth="1"/>
    <col min="8707" max="8707" width="9.140625" style="13"/>
    <col min="8708" max="8708" width="12.140625" style="13" bestFit="1" customWidth="1"/>
    <col min="8709" max="8709" width="11.85546875" style="13" bestFit="1" customWidth="1"/>
    <col min="8710" max="8710" width="12.140625" style="13" bestFit="1" customWidth="1"/>
    <col min="8711" max="8952" width="9.140625" style="13"/>
    <col min="8953" max="8953" width="10.42578125" style="13" customWidth="1"/>
    <col min="8954" max="8954" width="16.42578125" style="13" customWidth="1"/>
    <col min="8955" max="8955" width="101.85546875" style="13" customWidth="1"/>
    <col min="8956" max="8956" width="11" style="13" customWidth="1"/>
    <col min="8957" max="8957" width="15.85546875" style="13" customWidth="1"/>
    <col min="8958" max="8958" width="17.7109375" style="13" bestFit="1" customWidth="1"/>
    <col min="8959" max="8959" width="17.7109375" style="13" customWidth="1"/>
    <col min="8960" max="8960" width="20.140625" style="13" customWidth="1"/>
    <col min="8961" max="8962" width="17.7109375" style="13" customWidth="1"/>
    <col min="8963" max="8963" width="9.140625" style="13"/>
    <col min="8964" max="8964" width="12.140625" style="13" bestFit="1" customWidth="1"/>
    <col min="8965" max="8965" width="11.85546875" style="13" bestFit="1" customWidth="1"/>
    <col min="8966" max="8966" width="12.140625" style="13" bestFit="1" customWidth="1"/>
    <col min="8967" max="9208" width="9.140625" style="13"/>
    <col min="9209" max="9209" width="10.42578125" style="13" customWidth="1"/>
    <col min="9210" max="9210" width="16.42578125" style="13" customWidth="1"/>
    <col min="9211" max="9211" width="101.85546875" style="13" customWidth="1"/>
    <col min="9212" max="9212" width="11" style="13" customWidth="1"/>
    <col min="9213" max="9213" width="15.85546875" style="13" customWidth="1"/>
    <col min="9214" max="9214" width="17.7109375" style="13" bestFit="1" customWidth="1"/>
    <col min="9215" max="9215" width="17.7109375" style="13" customWidth="1"/>
    <col min="9216" max="9216" width="20.140625" style="13" customWidth="1"/>
    <col min="9217" max="9218" width="17.7109375" style="13" customWidth="1"/>
    <col min="9219" max="9219" width="9.140625" style="13"/>
    <col min="9220" max="9220" width="12.140625" style="13" bestFit="1" customWidth="1"/>
    <col min="9221" max="9221" width="11.85546875" style="13" bestFit="1" customWidth="1"/>
    <col min="9222" max="9222" width="12.140625" style="13" bestFit="1" customWidth="1"/>
    <col min="9223" max="9464" width="9.140625" style="13"/>
    <col min="9465" max="9465" width="10.42578125" style="13" customWidth="1"/>
    <col min="9466" max="9466" width="16.42578125" style="13" customWidth="1"/>
    <col min="9467" max="9467" width="101.85546875" style="13" customWidth="1"/>
    <col min="9468" max="9468" width="11" style="13" customWidth="1"/>
    <col min="9469" max="9469" width="15.85546875" style="13" customWidth="1"/>
    <col min="9470" max="9470" width="17.7109375" style="13" bestFit="1" customWidth="1"/>
    <col min="9471" max="9471" width="17.7109375" style="13" customWidth="1"/>
    <col min="9472" max="9472" width="20.140625" style="13" customWidth="1"/>
    <col min="9473" max="9474" width="17.7109375" style="13" customWidth="1"/>
    <col min="9475" max="9475" width="9.140625" style="13"/>
    <col min="9476" max="9476" width="12.140625" style="13" bestFit="1" customWidth="1"/>
    <col min="9477" max="9477" width="11.85546875" style="13" bestFit="1" customWidth="1"/>
    <col min="9478" max="9478" width="12.140625" style="13" bestFit="1" customWidth="1"/>
    <col min="9479" max="9720" width="9.140625" style="13"/>
    <col min="9721" max="9721" width="10.42578125" style="13" customWidth="1"/>
    <col min="9722" max="9722" width="16.42578125" style="13" customWidth="1"/>
    <col min="9723" max="9723" width="101.85546875" style="13" customWidth="1"/>
    <col min="9724" max="9724" width="11" style="13" customWidth="1"/>
    <col min="9725" max="9725" width="15.85546875" style="13" customWidth="1"/>
    <col min="9726" max="9726" width="17.7109375" style="13" bestFit="1" customWidth="1"/>
    <col min="9727" max="9727" width="17.7109375" style="13" customWidth="1"/>
    <col min="9728" max="9728" width="20.140625" style="13" customWidth="1"/>
    <col min="9729" max="9730" width="17.7109375" style="13" customWidth="1"/>
    <col min="9731" max="9731" width="9.140625" style="13"/>
    <col min="9732" max="9732" width="12.140625" style="13" bestFit="1" customWidth="1"/>
    <col min="9733" max="9733" width="11.85546875" style="13" bestFit="1" customWidth="1"/>
    <col min="9734" max="9734" width="12.140625" style="13" bestFit="1" customWidth="1"/>
    <col min="9735" max="9976" width="9.140625" style="13"/>
    <col min="9977" max="9977" width="10.42578125" style="13" customWidth="1"/>
    <col min="9978" max="9978" width="16.42578125" style="13" customWidth="1"/>
    <col min="9979" max="9979" width="101.85546875" style="13" customWidth="1"/>
    <col min="9980" max="9980" width="11" style="13" customWidth="1"/>
    <col min="9981" max="9981" width="15.85546875" style="13" customWidth="1"/>
    <col min="9982" max="9982" width="17.7109375" style="13" bestFit="1" customWidth="1"/>
    <col min="9983" max="9983" width="17.7109375" style="13" customWidth="1"/>
    <col min="9984" max="9984" width="20.140625" style="13" customWidth="1"/>
    <col min="9985" max="9986" width="17.7109375" style="13" customWidth="1"/>
    <col min="9987" max="9987" width="9.140625" style="13"/>
    <col min="9988" max="9988" width="12.140625" style="13" bestFit="1" customWidth="1"/>
    <col min="9989" max="9989" width="11.85546875" style="13" bestFit="1" customWidth="1"/>
    <col min="9990" max="9990" width="12.140625" style="13" bestFit="1" customWidth="1"/>
    <col min="9991" max="10232" width="9.140625" style="13"/>
    <col min="10233" max="10233" width="10.42578125" style="13" customWidth="1"/>
    <col min="10234" max="10234" width="16.42578125" style="13" customWidth="1"/>
    <col min="10235" max="10235" width="101.85546875" style="13" customWidth="1"/>
    <col min="10236" max="10236" width="11" style="13" customWidth="1"/>
    <col min="10237" max="10237" width="15.85546875" style="13" customWidth="1"/>
    <col min="10238" max="10238" width="17.7109375" style="13" bestFit="1" customWidth="1"/>
    <col min="10239" max="10239" width="17.7109375" style="13" customWidth="1"/>
    <col min="10240" max="10240" width="20.140625" style="13" customWidth="1"/>
    <col min="10241" max="10242" width="17.7109375" style="13" customWidth="1"/>
    <col min="10243" max="10243" width="9.140625" style="13"/>
    <col min="10244" max="10244" width="12.140625" style="13" bestFit="1" customWidth="1"/>
    <col min="10245" max="10245" width="11.85546875" style="13" bestFit="1" customWidth="1"/>
    <col min="10246" max="10246" width="12.140625" style="13" bestFit="1" customWidth="1"/>
    <col min="10247" max="10488" width="9.140625" style="13"/>
    <col min="10489" max="10489" width="10.42578125" style="13" customWidth="1"/>
    <col min="10490" max="10490" width="16.42578125" style="13" customWidth="1"/>
    <col min="10491" max="10491" width="101.85546875" style="13" customWidth="1"/>
    <col min="10492" max="10492" width="11" style="13" customWidth="1"/>
    <col min="10493" max="10493" width="15.85546875" style="13" customWidth="1"/>
    <col min="10494" max="10494" width="17.7109375" style="13" bestFit="1" customWidth="1"/>
    <col min="10495" max="10495" width="17.7109375" style="13" customWidth="1"/>
    <col min="10496" max="10496" width="20.140625" style="13" customWidth="1"/>
    <col min="10497" max="10498" width="17.7109375" style="13" customWidth="1"/>
    <col min="10499" max="10499" width="9.140625" style="13"/>
    <col min="10500" max="10500" width="12.140625" style="13" bestFit="1" customWidth="1"/>
    <col min="10501" max="10501" width="11.85546875" style="13" bestFit="1" customWidth="1"/>
    <col min="10502" max="10502" width="12.140625" style="13" bestFit="1" customWidth="1"/>
    <col min="10503" max="10744" width="9.140625" style="13"/>
    <col min="10745" max="10745" width="10.42578125" style="13" customWidth="1"/>
    <col min="10746" max="10746" width="16.42578125" style="13" customWidth="1"/>
    <col min="10747" max="10747" width="101.85546875" style="13" customWidth="1"/>
    <col min="10748" max="10748" width="11" style="13" customWidth="1"/>
    <col min="10749" max="10749" width="15.85546875" style="13" customWidth="1"/>
    <col min="10750" max="10750" width="17.7109375" style="13" bestFit="1" customWidth="1"/>
    <col min="10751" max="10751" width="17.7109375" style="13" customWidth="1"/>
    <col min="10752" max="10752" width="20.140625" style="13" customWidth="1"/>
    <col min="10753" max="10754" width="17.7109375" style="13" customWidth="1"/>
    <col min="10755" max="10755" width="9.140625" style="13"/>
    <col min="10756" max="10756" width="12.140625" style="13" bestFit="1" customWidth="1"/>
    <col min="10757" max="10757" width="11.85546875" style="13" bestFit="1" customWidth="1"/>
    <col min="10758" max="10758" width="12.140625" style="13" bestFit="1" customWidth="1"/>
    <col min="10759" max="11000" width="9.140625" style="13"/>
    <col min="11001" max="11001" width="10.42578125" style="13" customWidth="1"/>
    <col min="11002" max="11002" width="16.42578125" style="13" customWidth="1"/>
    <col min="11003" max="11003" width="101.85546875" style="13" customWidth="1"/>
    <col min="11004" max="11004" width="11" style="13" customWidth="1"/>
    <col min="11005" max="11005" width="15.85546875" style="13" customWidth="1"/>
    <col min="11006" max="11006" width="17.7109375" style="13" bestFit="1" customWidth="1"/>
    <col min="11007" max="11007" width="17.7109375" style="13" customWidth="1"/>
    <col min="11008" max="11008" width="20.140625" style="13" customWidth="1"/>
    <col min="11009" max="11010" width="17.7109375" style="13" customWidth="1"/>
    <col min="11011" max="11011" width="9.140625" style="13"/>
    <col min="11012" max="11012" width="12.140625" style="13" bestFit="1" customWidth="1"/>
    <col min="11013" max="11013" width="11.85546875" style="13" bestFit="1" customWidth="1"/>
    <col min="11014" max="11014" width="12.140625" style="13" bestFit="1" customWidth="1"/>
    <col min="11015" max="11256" width="9.140625" style="13"/>
    <col min="11257" max="11257" width="10.42578125" style="13" customWidth="1"/>
    <col min="11258" max="11258" width="16.42578125" style="13" customWidth="1"/>
    <col min="11259" max="11259" width="101.85546875" style="13" customWidth="1"/>
    <col min="11260" max="11260" width="11" style="13" customWidth="1"/>
    <col min="11261" max="11261" width="15.85546875" style="13" customWidth="1"/>
    <col min="11262" max="11262" width="17.7109375" style="13" bestFit="1" customWidth="1"/>
    <col min="11263" max="11263" width="17.7109375" style="13" customWidth="1"/>
    <col min="11264" max="11264" width="20.140625" style="13" customWidth="1"/>
    <col min="11265" max="11266" width="17.7109375" style="13" customWidth="1"/>
    <col min="11267" max="11267" width="9.140625" style="13"/>
    <col min="11268" max="11268" width="12.140625" style="13" bestFit="1" customWidth="1"/>
    <col min="11269" max="11269" width="11.85546875" style="13" bestFit="1" customWidth="1"/>
    <col min="11270" max="11270" width="12.140625" style="13" bestFit="1" customWidth="1"/>
    <col min="11271" max="11512" width="9.140625" style="13"/>
    <col min="11513" max="11513" width="10.42578125" style="13" customWidth="1"/>
    <col min="11514" max="11514" width="16.42578125" style="13" customWidth="1"/>
    <col min="11515" max="11515" width="101.85546875" style="13" customWidth="1"/>
    <col min="11516" max="11516" width="11" style="13" customWidth="1"/>
    <col min="11517" max="11517" width="15.85546875" style="13" customWidth="1"/>
    <col min="11518" max="11518" width="17.7109375" style="13" bestFit="1" customWidth="1"/>
    <col min="11519" max="11519" width="17.7109375" style="13" customWidth="1"/>
    <col min="11520" max="11520" width="20.140625" style="13" customWidth="1"/>
    <col min="11521" max="11522" width="17.7109375" style="13" customWidth="1"/>
    <col min="11523" max="11523" width="9.140625" style="13"/>
    <col min="11524" max="11524" width="12.140625" style="13" bestFit="1" customWidth="1"/>
    <col min="11525" max="11525" width="11.85546875" style="13" bestFit="1" customWidth="1"/>
    <col min="11526" max="11526" width="12.140625" style="13" bestFit="1" customWidth="1"/>
    <col min="11527" max="11768" width="9.140625" style="13"/>
    <col min="11769" max="11769" width="10.42578125" style="13" customWidth="1"/>
    <col min="11770" max="11770" width="16.42578125" style="13" customWidth="1"/>
    <col min="11771" max="11771" width="101.85546875" style="13" customWidth="1"/>
    <col min="11772" max="11772" width="11" style="13" customWidth="1"/>
    <col min="11773" max="11773" width="15.85546875" style="13" customWidth="1"/>
    <col min="11774" max="11774" width="17.7109375" style="13" bestFit="1" customWidth="1"/>
    <col min="11775" max="11775" width="17.7109375" style="13" customWidth="1"/>
    <col min="11776" max="11776" width="20.140625" style="13" customWidth="1"/>
    <col min="11777" max="11778" width="17.7109375" style="13" customWidth="1"/>
    <col min="11779" max="11779" width="9.140625" style="13"/>
    <col min="11780" max="11780" width="12.140625" style="13" bestFit="1" customWidth="1"/>
    <col min="11781" max="11781" width="11.85546875" style="13" bestFit="1" customWidth="1"/>
    <col min="11782" max="11782" width="12.140625" style="13" bestFit="1" customWidth="1"/>
    <col min="11783" max="12024" width="9.140625" style="13"/>
    <col min="12025" max="12025" width="10.42578125" style="13" customWidth="1"/>
    <col min="12026" max="12026" width="16.42578125" style="13" customWidth="1"/>
    <col min="12027" max="12027" width="101.85546875" style="13" customWidth="1"/>
    <col min="12028" max="12028" width="11" style="13" customWidth="1"/>
    <col min="12029" max="12029" width="15.85546875" style="13" customWidth="1"/>
    <col min="12030" max="12030" width="17.7109375" style="13" bestFit="1" customWidth="1"/>
    <col min="12031" max="12031" width="17.7109375" style="13" customWidth="1"/>
    <col min="12032" max="12032" width="20.140625" style="13" customWidth="1"/>
    <col min="12033" max="12034" width="17.7109375" style="13" customWidth="1"/>
    <col min="12035" max="12035" width="9.140625" style="13"/>
    <col min="12036" max="12036" width="12.140625" style="13" bestFit="1" customWidth="1"/>
    <col min="12037" max="12037" width="11.85546875" style="13" bestFit="1" customWidth="1"/>
    <col min="12038" max="12038" width="12.140625" style="13" bestFit="1" customWidth="1"/>
    <col min="12039" max="12280" width="9.140625" style="13"/>
    <col min="12281" max="12281" width="10.42578125" style="13" customWidth="1"/>
    <col min="12282" max="12282" width="16.42578125" style="13" customWidth="1"/>
    <col min="12283" max="12283" width="101.85546875" style="13" customWidth="1"/>
    <col min="12284" max="12284" width="11" style="13" customWidth="1"/>
    <col min="12285" max="12285" width="15.85546875" style="13" customWidth="1"/>
    <col min="12286" max="12286" width="17.7109375" style="13" bestFit="1" customWidth="1"/>
    <col min="12287" max="12287" width="17.7109375" style="13" customWidth="1"/>
    <col min="12288" max="12288" width="20.140625" style="13" customWidth="1"/>
    <col min="12289" max="12290" width="17.7109375" style="13" customWidth="1"/>
    <col min="12291" max="12291" width="9.140625" style="13"/>
    <col min="12292" max="12292" width="12.140625" style="13" bestFit="1" customWidth="1"/>
    <col min="12293" max="12293" width="11.85546875" style="13" bestFit="1" customWidth="1"/>
    <col min="12294" max="12294" width="12.140625" style="13" bestFit="1" customWidth="1"/>
    <col min="12295" max="12536" width="9.140625" style="13"/>
    <col min="12537" max="12537" width="10.42578125" style="13" customWidth="1"/>
    <col min="12538" max="12538" width="16.42578125" style="13" customWidth="1"/>
    <col min="12539" max="12539" width="101.85546875" style="13" customWidth="1"/>
    <col min="12540" max="12540" width="11" style="13" customWidth="1"/>
    <col min="12541" max="12541" width="15.85546875" style="13" customWidth="1"/>
    <col min="12542" max="12542" width="17.7109375" style="13" bestFit="1" customWidth="1"/>
    <col min="12543" max="12543" width="17.7109375" style="13" customWidth="1"/>
    <col min="12544" max="12544" width="20.140625" style="13" customWidth="1"/>
    <col min="12545" max="12546" width="17.7109375" style="13" customWidth="1"/>
    <col min="12547" max="12547" width="9.140625" style="13"/>
    <col min="12548" max="12548" width="12.140625" style="13" bestFit="1" customWidth="1"/>
    <col min="12549" max="12549" width="11.85546875" style="13" bestFit="1" customWidth="1"/>
    <col min="12550" max="12550" width="12.140625" style="13" bestFit="1" customWidth="1"/>
    <col min="12551" max="12792" width="9.140625" style="13"/>
    <col min="12793" max="12793" width="10.42578125" style="13" customWidth="1"/>
    <col min="12794" max="12794" width="16.42578125" style="13" customWidth="1"/>
    <col min="12795" max="12795" width="101.85546875" style="13" customWidth="1"/>
    <col min="12796" max="12796" width="11" style="13" customWidth="1"/>
    <col min="12797" max="12797" width="15.85546875" style="13" customWidth="1"/>
    <col min="12798" max="12798" width="17.7109375" style="13" bestFit="1" customWidth="1"/>
    <col min="12799" max="12799" width="17.7109375" style="13" customWidth="1"/>
    <col min="12800" max="12800" width="20.140625" style="13" customWidth="1"/>
    <col min="12801" max="12802" width="17.7109375" style="13" customWidth="1"/>
    <col min="12803" max="12803" width="9.140625" style="13"/>
    <col min="12804" max="12804" width="12.140625" style="13" bestFit="1" customWidth="1"/>
    <col min="12805" max="12805" width="11.85546875" style="13" bestFit="1" customWidth="1"/>
    <col min="12806" max="12806" width="12.140625" style="13" bestFit="1" customWidth="1"/>
    <col min="12807" max="13048" width="9.140625" style="13"/>
    <col min="13049" max="13049" width="10.42578125" style="13" customWidth="1"/>
    <col min="13050" max="13050" width="16.42578125" style="13" customWidth="1"/>
    <col min="13051" max="13051" width="101.85546875" style="13" customWidth="1"/>
    <col min="13052" max="13052" width="11" style="13" customWidth="1"/>
    <col min="13053" max="13053" width="15.85546875" style="13" customWidth="1"/>
    <col min="13054" max="13054" width="17.7109375" style="13" bestFit="1" customWidth="1"/>
    <col min="13055" max="13055" width="17.7109375" style="13" customWidth="1"/>
    <col min="13056" max="13056" width="20.140625" style="13" customWidth="1"/>
    <col min="13057" max="13058" width="17.7109375" style="13" customWidth="1"/>
    <col min="13059" max="13059" width="9.140625" style="13"/>
    <col min="13060" max="13060" width="12.140625" style="13" bestFit="1" customWidth="1"/>
    <col min="13061" max="13061" width="11.85546875" style="13" bestFit="1" customWidth="1"/>
    <col min="13062" max="13062" width="12.140625" style="13" bestFit="1" customWidth="1"/>
    <col min="13063" max="13304" width="9.140625" style="13"/>
    <col min="13305" max="13305" width="10.42578125" style="13" customWidth="1"/>
    <col min="13306" max="13306" width="16.42578125" style="13" customWidth="1"/>
    <col min="13307" max="13307" width="101.85546875" style="13" customWidth="1"/>
    <col min="13308" max="13308" width="11" style="13" customWidth="1"/>
    <col min="13309" max="13309" width="15.85546875" style="13" customWidth="1"/>
    <col min="13310" max="13310" width="17.7109375" style="13" bestFit="1" customWidth="1"/>
    <col min="13311" max="13311" width="17.7109375" style="13" customWidth="1"/>
    <col min="13312" max="13312" width="20.140625" style="13" customWidth="1"/>
    <col min="13313" max="13314" width="17.7109375" style="13" customWidth="1"/>
    <col min="13315" max="13315" width="9.140625" style="13"/>
    <col min="13316" max="13316" width="12.140625" style="13" bestFit="1" customWidth="1"/>
    <col min="13317" max="13317" width="11.85546875" style="13" bestFit="1" customWidth="1"/>
    <col min="13318" max="13318" width="12.140625" style="13" bestFit="1" customWidth="1"/>
    <col min="13319" max="13560" width="9.140625" style="13"/>
    <col min="13561" max="13561" width="10.42578125" style="13" customWidth="1"/>
    <col min="13562" max="13562" width="16.42578125" style="13" customWidth="1"/>
    <col min="13563" max="13563" width="101.85546875" style="13" customWidth="1"/>
    <col min="13564" max="13564" width="11" style="13" customWidth="1"/>
    <col min="13565" max="13565" width="15.85546875" style="13" customWidth="1"/>
    <col min="13566" max="13566" width="17.7109375" style="13" bestFit="1" customWidth="1"/>
    <col min="13567" max="13567" width="17.7109375" style="13" customWidth="1"/>
    <col min="13568" max="13568" width="20.140625" style="13" customWidth="1"/>
    <col min="13569" max="13570" width="17.7109375" style="13" customWidth="1"/>
    <col min="13571" max="13571" width="9.140625" style="13"/>
    <col min="13572" max="13572" width="12.140625" style="13" bestFit="1" customWidth="1"/>
    <col min="13573" max="13573" width="11.85546875" style="13" bestFit="1" customWidth="1"/>
    <col min="13574" max="13574" width="12.140625" style="13" bestFit="1" customWidth="1"/>
    <col min="13575" max="13816" width="9.140625" style="13"/>
    <col min="13817" max="13817" width="10.42578125" style="13" customWidth="1"/>
    <col min="13818" max="13818" width="16.42578125" style="13" customWidth="1"/>
    <col min="13819" max="13819" width="101.85546875" style="13" customWidth="1"/>
    <col min="13820" max="13820" width="11" style="13" customWidth="1"/>
    <col min="13821" max="13821" width="15.85546875" style="13" customWidth="1"/>
    <col min="13822" max="13822" width="17.7109375" style="13" bestFit="1" customWidth="1"/>
    <col min="13823" max="13823" width="17.7109375" style="13" customWidth="1"/>
    <col min="13824" max="13824" width="20.140625" style="13" customWidth="1"/>
    <col min="13825" max="13826" width="17.7109375" style="13" customWidth="1"/>
    <col min="13827" max="13827" width="9.140625" style="13"/>
    <col min="13828" max="13828" width="12.140625" style="13" bestFit="1" customWidth="1"/>
    <col min="13829" max="13829" width="11.85546875" style="13" bestFit="1" customWidth="1"/>
    <col min="13830" max="13830" width="12.140625" style="13" bestFit="1" customWidth="1"/>
    <col min="13831" max="14072" width="9.140625" style="13"/>
    <col min="14073" max="14073" width="10.42578125" style="13" customWidth="1"/>
    <col min="14074" max="14074" width="16.42578125" style="13" customWidth="1"/>
    <col min="14075" max="14075" width="101.85546875" style="13" customWidth="1"/>
    <col min="14076" max="14076" width="11" style="13" customWidth="1"/>
    <col min="14077" max="14077" width="15.85546875" style="13" customWidth="1"/>
    <col min="14078" max="14078" width="17.7109375" style="13" bestFit="1" customWidth="1"/>
    <col min="14079" max="14079" width="17.7109375" style="13" customWidth="1"/>
    <col min="14080" max="14080" width="20.140625" style="13" customWidth="1"/>
    <col min="14081" max="14082" width="17.7109375" style="13" customWidth="1"/>
    <col min="14083" max="14083" width="9.140625" style="13"/>
    <col min="14084" max="14084" width="12.140625" style="13" bestFit="1" customWidth="1"/>
    <col min="14085" max="14085" width="11.85546875" style="13" bestFit="1" customWidth="1"/>
    <col min="14086" max="14086" width="12.140625" style="13" bestFit="1" customWidth="1"/>
    <col min="14087" max="14328" width="9.140625" style="13"/>
    <col min="14329" max="14329" width="10.42578125" style="13" customWidth="1"/>
    <col min="14330" max="14330" width="16.42578125" style="13" customWidth="1"/>
    <col min="14331" max="14331" width="101.85546875" style="13" customWidth="1"/>
    <col min="14332" max="14332" width="11" style="13" customWidth="1"/>
    <col min="14333" max="14333" width="15.85546875" style="13" customWidth="1"/>
    <col min="14334" max="14334" width="17.7109375" style="13" bestFit="1" customWidth="1"/>
    <col min="14335" max="14335" width="17.7109375" style="13" customWidth="1"/>
    <col min="14336" max="14336" width="20.140625" style="13" customWidth="1"/>
    <col min="14337" max="14338" width="17.7109375" style="13" customWidth="1"/>
    <col min="14339" max="14339" width="9.140625" style="13"/>
    <col min="14340" max="14340" width="12.140625" style="13" bestFit="1" customWidth="1"/>
    <col min="14341" max="14341" width="11.85546875" style="13" bestFit="1" customWidth="1"/>
    <col min="14342" max="14342" width="12.140625" style="13" bestFit="1" customWidth="1"/>
    <col min="14343" max="14584" width="9.140625" style="13"/>
    <col min="14585" max="14585" width="10.42578125" style="13" customWidth="1"/>
    <col min="14586" max="14586" width="16.42578125" style="13" customWidth="1"/>
    <col min="14587" max="14587" width="101.85546875" style="13" customWidth="1"/>
    <col min="14588" max="14588" width="11" style="13" customWidth="1"/>
    <col min="14589" max="14589" width="15.85546875" style="13" customWidth="1"/>
    <col min="14590" max="14590" width="17.7109375" style="13" bestFit="1" customWidth="1"/>
    <col min="14591" max="14591" width="17.7109375" style="13" customWidth="1"/>
    <col min="14592" max="14592" width="20.140625" style="13" customWidth="1"/>
    <col min="14593" max="14594" width="17.7109375" style="13" customWidth="1"/>
    <col min="14595" max="14595" width="9.140625" style="13"/>
    <col min="14596" max="14596" width="12.140625" style="13" bestFit="1" customWidth="1"/>
    <col min="14597" max="14597" width="11.85546875" style="13" bestFit="1" customWidth="1"/>
    <col min="14598" max="14598" width="12.140625" style="13" bestFit="1" customWidth="1"/>
    <col min="14599" max="14840" width="9.140625" style="13"/>
    <col min="14841" max="14841" width="10.42578125" style="13" customWidth="1"/>
    <col min="14842" max="14842" width="16.42578125" style="13" customWidth="1"/>
    <col min="14843" max="14843" width="101.85546875" style="13" customWidth="1"/>
    <col min="14844" max="14844" width="11" style="13" customWidth="1"/>
    <col min="14845" max="14845" width="15.85546875" style="13" customWidth="1"/>
    <col min="14846" max="14846" width="17.7109375" style="13" bestFit="1" customWidth="1"/>
    <col min="14847" max="14847" width="17.7109375" style="13" customWidth="1"/>
    <col min="14848" max="14848" width="20.140625" style="13" customWidth="1"/>
    <col min="14849" max="14850" width="17.7109375" style="13" customWidth="1"/>
    <col min="14851" max="14851" width="9.140625" style="13"/>
    <col min="14852" max="14852" width="12.140625" style="13" bestFit="1" customWidth="1"/>
    <col min="14853" max="14853" width="11.85546875" style="13" bestFit="1" customWidth="1"/>
    <col min="14854" max="14854" width="12.140625" style="13" bestFit="1" customWidth="1"/>
    <col min="14855" max="15096" width="9.140625" style="13"/>
    <col min="15097" max="15097" width="10.42578125" style="13" customWidth="1"/>
    <col min="15098" max="15098" width="16.42578125" style="13" customWidth="1"/>
    <col min="15099" max="15099" width="101.85546875" style="13" customWidth="1"/>
    <col min="15100" max="15100" width="11" style="13" customWidth="1"/>
    <col min="15101" max="15101" width="15.85546875" style="13" customWidth="1"/>
    <col min="15102" max="15102" width="17.7109375" style="13" bestFit="1" customWidth="1"/>
    <col min="15103" max="15103" width="17.7109375" style="13" customWidth="1"/>
    <col min="15104" max="15104" width="20.140625" style="13" customWidth="1"/>
    <col min="15105" max="15106" width="17.7109375" style="13" customWidth="1"/>
    <col min="15107" max="15107" width="9.140625" style="13"/>
    <col min="15108" max="15108" width="12.140625" style="13" bestFit="1" customWidth="1"/>
    <col min="15109" max="15109" width="11.85546875" style="13" bestFit="1" customWidth="1"/>
    <col min="15110" max="15110" width="12.140625" style="13" bestFit="1" customWidth="1"/>
    <col min="15111" max="15352" width="9.140625" style="13"/>
    <col min="15353" max="15353" width="10.42578125" style="13" customWidth="1"/>
    <col min="15354" max="15354" width="16.42578125" style="13" customWidth="1"/>
    <col min="15355" max="15355" width="101.85546875" style="13" customWidth="1"/>
    <col min="15356" max="15356" width="11" style="13" customWidth="1"/>
    <col min="15357" max="15357" width="15.85546875" style="13" customWidth="1"/>
    <col min="15358" max="15358" width="17.7109375" style="13" bestFit="1" customWidth="1"/>
    <col min="15359" max="15359" width="17.7109375" style="13" customWidth="1"/>
    <col min="15360" max="15360" width="20.140625" style="13" customWidth="1"/>
    <col min="15361" max="15362" width="17.7109375" style="13" customWidth="1"/>
    <col min="15363" max="15363" width="9.140625" style="13"/>
    <col min="15364" max="15364" width="12.140625" style="13" bestFit="1" customWidth="1"/>
    <col min="15365" max="15365" width="11.85546875" style="13" bestFit="1" customWidth="1"/>
    <col min="15366" max="15366" width="12.140625" style="13" bestFit="1" customWidth="1"/>
    <col min="15367" max="15608" width="9.140625" style="13"/>
    <col min="15609" max="15609" width="10.42578125" style="13" customWidth="1"/>
    <col min="15610" max="15610" width="16.42578125" style="13" customWidth="1"/>
    <col min="15611" max="15611" width="101.85546875" style="13" customWidth="1"/>
    <col min="15612" max="15612" width="11" style="13" customWidth="1"/>
    <col min="15613" max="15613" width="15.85546875" style="13" customWidth="1"/>
    <col min="15614" max="15614" width="17.7109375" style="13" bestFit="1" customWidth="1"/>
    <col min="15615" max="15615" width="17.7109375" style="13" customWidth="1"/>
    <col min="15616" max="15616" width="20.140625" style="13" customWidth="1"/>
    <col min="15617" max="15618" width="17.7109375" style="13" customWidth="1"/>
    <col min="15619" max="15619" width="9.140625" style="13"/>
    <col min="15620" max="15620" width="12.140625" style="13" bestFit="1" customWidth="1"/>
    <col min="15621" max="15621" width="11.85546875" style="13" bestFit="1" customWidth="1"/>
    <col min="15622" max="15622" width="12.140625" style="13" bestFit="1" customWidth="1"/>
    <col min="15623" max="15864" width="9.140625" style="13"/>
    <col min="15865" max="15865" width="10.42578125" style="13" customWidth="1"/>
    <col min="15866" max="15866" width="16.42578125" style="13" customWidth="1"/>
    <col min="15867" max="15867" width="101.85546875" style="13" customWidth="1"/>
    <col min="15868" max="15868" width="11" style="13" customWidth="1"/>
    <col min="15869" max="15869" width="15.85546875" style="13" customWidth="1"/>
    <col min="15870" max="15870" width="17.7109375" style="13" bestFit="1" customWidth="1"/>
    <col min="15871" max="15871" width="17.7109375" style="13" customWidth="1"/>
    <col min="15872" max="15872" width="20.140625" style="13" customWidth="1"/>
    <col min="15873" max="15874" width="17.7109375" style="13" customWidth="1"/>
    <col min="15875" max="15875" width="9.140625" style="13"/>
    <col min="15876" max="15876" width="12.140625" style="13" bestFit="1" customWidth="1"/>
    <col min="15877" max="15877" width="11.85546875" style="13" bestFit="1" customWidth="1"/>
    <col min="15878" max="15878" width="12.140625" style="13" bestFit="1" customWidth="1"/>
    <col min="15879" max="16120" width="9.140625" style="13"/>
    <col min="16121" max="16121" width="10.42578125" style="13" customWidth="1"/>
    <col min="16122" max="16122" width="16.42578125" style="13" customWidth="1"/>
    <col min="16123" max="16123" width="101.85546875" style="13" customWidth="1"/>
    <col min="16124" max="16124" width="11" style="13" customWidth="1"/>
    <col min="16125" max="16125" width="15.85546875" style="13" customWidth="1"/>
    <col min="16126" max="16126" width="17.7109375" style="13" bestFit="1" customWidth="1"/>
    <col min="16127" max="16127" width="17.7109375" style="13" customWidth="1"/>
    <col min="16128" max="16128" width="20.140625" style="13" customWidth="1"/>
    <col min="16129" max="16130" width="17.7109375" style="13" customWidth="1"/>
    <col min="16131" max="16131" width="9.140625" style="13"/>
    <col min="16132" max="16132" width="12.140625" style="13" bestFit="1" customWidth="1"/>
    <col min="16133" max="16133" width="11.85546875" style="13" bestFit="1" customWidth="1"/>
    <col min="16134" max="16134" width="12.140625" style="13" bestFit="1" customWidth="1"/>
    <col min="16135" max="16384" width="9.140625" style="13"/>
  </cols>
  <sheetData>
    <row r="1" spans="1:10" x14ac:dyDescent="0.2">
      <c r="A1" s="1"/>
      <c r="B1" s="1"/>
      <c r="C1" s="1"/>
      <c r="D1" s="1"/>
      <c r="E1" s="1"/>
      <c r="F1" s="1"/>
      <c r="G1" s="1"/>
      <c r="H1" s="1"/>
      <c r="I1" s="1"/>
      <c r="J1" s="1"/>
    </row>
    <row r="2" spans="1:10" x14ac:dyDescent="0.2">
      <c r="A2" s="1"/>
      <c r="B2" s="1"/>
      <c r="C2" s="1"/>
      <c r="D2" s="1"/>
      <c r="E2" s="1"/>
      <c r="F2" s="1"/>
      <c r="G2" s="1"/>
      <c r="H2" s="1"/>
      <c r="I2" s="1"/>
      <c r="J2" s="1"/>
    </row>
    <row r="3" spans="1:10" x14ac:dyDescent="0.2">
      <c r="A3" s="1"/>
      <c r="B3" s="1"/>
      <c r="C3" s="1"/>
      <c r="D3" s="1"/>
      <c r="E3" s="1"/>
      <c r="F3" s="1"/>
      <c r="G3" s="1"/>
      <c r="H3" s="1"/>
      <c r="I3" s="1"/>
      <c r="J3" s="1"/>
    </row>
    <row r="4" spans="1:10" x14ac:dyDescent="0.2">
      <c r="A4" s="1"/>
      <c r="B4" s="1"/>
      <c r="C4" s="1"/>
      <c r="D4" s="1"/>
      <c r="E4" s="1"/>
      <c r="F4" s="1"/>
      <c r="G4" s="1"/>
      <c r="H4" s="1"/>
      <c r="I4" s="1"/>
      <c r="J4" s="1"/>
    </row>
    <row r="5" spans="1:10" x14ac:dyDescent="0.2">
      <c r="A5" s="1"/>
      <c r="B5" s="1"/>
      <c r="C5" s="1"/>
      <c r="D5" s="1"/>
      <c r="E5" s="1"/>
      <c r="F5" s="1"/>
      <c r="G5" s="1"/>
      <c r="H5" s="1"/>
      <c r="I5" s="1"/>
      <c r="J5" s="1"/>
    </row>
    <row r="6" spans="1:10" ht="15.75" x14ac:dyDescent="0.2">
      <c r="A6" s="3"/>
      <c r="B6" s="3"/>
      <c r="C6" s="3"/>
      <c r="D6" s="3"/>
      <c r="E6" s="3"/>
      <c r="F6" s="3"/>
      <c r="G6" s="3"/>
      <c r="H6" s="3"/>
      <c r="I6" s="3"/>
      <c r="J6" s="3"/>
    </row>
    <row r="7" spans="1:10" ht="15.75" x14ac:dyDescent="0.2">
      <c r="A7" s="3"/>
      <c r="B7" s="3"/>
      <c r="C7" s="3"/>
      <c r="D7" s="3"/>
      <c r="E7" s="3"/>
      <c r="F7" s="3"/>
      <c r="G7" s="3"/>
      <c r="H7" s="3"/>
      <c r="I7" s="3"/>
      <c r="J7" s="3"/>
    </row>
    <row r="8" spans="1:10" ht="15.75" x14ac:dyDescent="0.2">
      <c r="A8" s="3"/>
      <c r="B8" s="3"/>
      <c r="C8" s="3"/>
      <c r="D8" s="3"/>
      <c r="E8" s="3"/>
      <c r="F8" s="3"/>
      <c r="G8" s="3"/>
      <c r="H8" s="3"/>
      <c r="I8" s="3"/>
      <c r="J8" s="3"/>
    </row>
    <row r="9" spans="1:10" x14ac:dyDescent="0.2">
      <c r="A9" s="1"/>
      <c r="B9" s="1"/>
      <c r="C9" s="1"/>
      <c r="D9" s="1"/>
      <c r="E9" s="1"/>
      <c r="F9" s="1"/>
      <c r="G9" s="1"/>
      <c r="H9" s="1"/>
      <c r="I9" s="1"/>
      <c r="J9" s="1"/>
    </row>
    <row r="10" spans="1:10" x14ac:dyDescent="0.2">
      <c r="A10" s="1"/>
      <c r="B10" s="1"/>
      <c r="C10" s="1"/>
      <c r="D10" s="1"/>
      <c r="E10" s="1"/>
      <c r="F10" s="1"/>
      <c r="G10" s="1"/>
      <c r="H10" s="1"/>
      <c r="I10" s="1"/>
      <c r="J10" s="1"/>
    </row>
    <row r="11" spans="1:10" x14ac:dyDescent="0.2">
      <c r="A11" s="1"/>
      <c r="B11" s="1"/>
      <c r="C11" s="1"/>
      <c r="D11" s="1"/>
      <c r="E11" s="1"/>
      <c r="F11" s="1"/>
      <c r="G11" s="1"/>
      <c r="H11" s="1"/>
      <c r="I11" s="1"/>
      <c r="J11" s="1"/>
    </row>
    <row r="12" spans="1:10" x14ac:dyDescent="0.2">
      <c r="A12" s="1"/>
      <c r="B12" s="1"/>
      <c r="C12" s="1"/>
      <c r="D12" s="1"/>
      <c r="E12" s="1"/>
      <c r="F12" s="1"/>
      <c r="G12" s="1"/>
      <c r="H12" s="1"/>
      <c r="I12" s="1"/>
      <c r="J12" s="1"/>
    </row>
    <row r="13" spans="1:10" x14ac:dyDescent="0.2">
      <c r="A13" s="1"/>
      <c r="B13" s="1"/>
      <c r="C13" s="1"/>
      <c r="D13" s="1"/>
      <c r="E13" s="1"/>
      <c r="F13" s="1"/>
      <c r="G13" s="1"/>
      <c r="H13" s="1"/>
      <c r="I13" s="1"/>
      <c r="J13" s="1"/>
    </row>
    <row r="14" spans="1:10" ht="12.75" x14ac:dyDescent="0.2">
      <c r="A14" s="4" t="str">
        <f>'[1]CRONOGRAMA PROJETOS'!A11:L11</f>
        <v>PROJETO EXECUTIVO DA TRAVESSIA DO RIO BARREIROS</v>
      </c>
      <c r="B14" s="4"/>
      <c r="C14" s="4"/>
      <c r="D14" s="4"/>
      <c r="E14" s="4"/>
      <c r="F14" s="4"/>
      <c r="G14" s="4"/>
      <c r="H14" s="4"/>
      <c r="I14" s="4"/>
      <c r="J14" s="4"/>
    </row>
    <row r="15" spans="1:10" ht="12.75" x14ac:dyDescent="0.2">
      <c r="A15" s="5" t="s">
        <v>54</v>
      </c>
      <c r="B15" s="5"/>
      <c r="C15" s="5"/>
      <c r="D15" s="5"/>
      <c r="E15" s="5"/>
      <c r="F15" s="5"/>
      <c r="G15" s="5"/>
      <c r="H15" s="5"/>
      <c r="I15" s="5"/>
      <c r="J15" s="5"/>
    </row>
    <row r="16" spans="1:10" ht="12.75" x14ac:dyDescent="0.2">
      <c r="A16" s="6" t="s">
        <v>0</v>
      </c>
      <c r="B16" s="6"/>
      <c r="C16" s="6"/>
      <c r="D16" s="6"/>
      <c r="E16" s="6"/>
      <c r="F16" s="6"/>
      <c r="G16" s="6"/>
      <c r="H16" s="6"/>
      <c r="I16" s="6"/>
      <c r="J16" s="6"/>
    </row>
    <row r="17" spans="1:10" ht="12.75" x14ac:dyDescent="0.2">
      <c r="A17" s="7"/>
      <c r="B17" s="8"/>
      <c r="C17" s="9"/>
      <c r="D17" s="10"/>
      <c r="E17" s="11"/>
      <c r="F17" s="11"/>
      <c r="G17" s="11"/>
      <c r="H17" s="11"/>
      <c r="I17" s="11"/>
      <c r="J17" s="12" t="s">
        <v>1</v>
      </c>
    </row>
    <row r="18" spans="1:10" s="20" customFormat="1" ht="51" x14ac:dyDescent="0.25">
      <c r="A18" s="14" t="s">
        <v>2</v>
      </c>
      <c r="B18" s="15" t="s">
        <v>3</v>
      </c>
      <c r="C18" s="16" t="s">
        <v>4</v>
      </c>
      <c r="D18" s="17" t="s">
        <v>5</v>
      </c>
      <c r="E18" s="18" t="s">
        <v>6</v>
      </c>
      <c r="F18" s="19" t="s">
        <v>7</v>
      </c>
      <c r="G18" s="19" t="s">
        <v>8</v>
      </c>
      <c r="H18" s="19" t="s">
        <v>9</v>
      </c>
      <c r="I18" s="19" t="s">
        <v>10</v>
      </c>
      <c r="J18" s="19" t="s">
        <v>11</v>
      </c>
    </row>
    <row r="19" spans="1:10" ht="12.75" x14ac:dyDescent="0.2">
      <c r="A19" s="21" t="s">
        <v>12</v>
      </c>
      <c r="B19" s="22" t="str">
        <f>VLOOKUP(A19,'[1]1-PLANO DE TRABALHO'!A:Q,2,)</f>
        <v>ADMINISTRAÇÃO LOCAL</v>
      </c>
      <c r="C19" s="22"/>
      <c r="D19" s="22"/>
      <c r="E19" s="22"/>
      <c r="F19" s="22"/>
      <c r="G19" s="22"/>
      <c r="H19" s="22"/>
      <c r="I19" s="23" t="s">
        <v>13</v>
      </c>
      <c r="J19" s="24">
        <f>SUM(J20:J23)/2</f>
        <v>0</v>
      </c>
    </row>
    <row r="20" spans="1:10" ht="25.5" x14ac:dyDescent="0.2">
      <c r="A20" s="25" t="s">
        <v>14</v>
      </c>
      <c r="B20" s="26" t="str">
        <f>VLOOKUP(A20,'[1]1-PLANO DE TRABALHO'!B:C,2,)</f>
        <v>05.105.0130-A</v>
      </c>
      <c r="C20" s="27" t="str">
        <f>VLOOKUP(B20,'[1]1-PLANO DE TRABALHO'!C:D,2,)</f>
        <v>MAO-DE-OBRA DE ENGENHEIRO OU ARQUITETO JR.,INCLUSIVE ENCARGOS SOCIAIS</v>
      </c>
      <c r="D20" s="28" t="str">
        <f>VLOOKUP(B20,'[1]1-PLANO DE TRABALHO'!C:P,14,)</f>
        <v>MES</v>
      </c>
      <c r="E20" s="26">
        <f>VLOOKUP(A20,'[1]1-PLANO DE TRABALHO'!B:Q,16,)</f>
        <v>1</v>
      </c>
      <c r="F20" s="26"/>
      <c r="G20" s="26"/>
      <c r="H20" s="26"/>
      <c r="I20" s="29"/>
      <c r="J20" s="30"/>
    </row>
    <row r="21" spans="1:10" ht="63.75" x14ac:dyDescent="0.2">
      <c r="A21" s="31" t="s">
        <v>15</v>
      </c>
      <c r="B21" s="32" t="str">
        <f>VLOOKUP(A21,'[1]1-PLANO DE TRABALHO'!B:C,2,)</f>
        <v>19.004.0037-C</v>
      </c>
      <c r="C21" s="33" t="str">
        <f>VLOOKUP(B21,'[1]1-PLANO DE TRABALHO'!C:D,2,)</f>
        <v>VEICULO DE PASSEIO,5 PASSAGEIROS,4 PORTAS,MOTOR BICOMBUSTIVEL (GASOLINA E ALCOOL)DE 1,6 LITROS,COM AR CONDICIONADO,DIRECAO HIDRAULICA E VIDROS DIANTEIROS ELETRICOS,EXCLUSIVE MOTORISTA</v>
      </c>
      <c r="D21" s="34" t="str">
        <f>VLOOKUP(B21,'[1]1-PLANO DE TRABALHO'!C:P,14,)</f>
        <v>H</v>
      </c>
      <c r="E21" s="32">
        <f>VLOOKUP(A21,'[1]1-PLANO DE TRABALHO'!B:Q,16,)</f>
        <v>123.19999999999999</v>
      </c>
      <c r="F21" s="32"/>
      <c r="G21" s="32"/>
      <c r="H21" s="35"/>
      <c r="I21" s="32"/>
      <c r="J21" s="36"/>
    </row>
    <row r="22" spans="1:10" ht="63.75" x14ac:dyDescent="0.2">
      <c r="A22" s="37" t="s">
        <v>16</v>
      </c>
      <c r="B22" s="38" t="str">
        <f>VLOOKUP(A22,'[1]1-PLANO DE TRABALHO'!B:C,2,)</f>
        <v>19.004.0037-E</v>
      </c>
      <c r="C22" s="39" t="str">
        <f>VLOOKUP(B22,'[1]1-PLANO DE TRABALHO'!C:D,2,)</f>
        <v>VEICULO DE PASSEIO,5 PASSAGEIROS,4 PORTAS,MOTOR BICOMBUSTIVEL (GASOLINA E ALCOOL)DE 1,6 LITROS,COM AR CONDICIONADO,DIRECAO HIDRAULICA E VIDRO DIANTEIROS ELETRICOS,EXCLUSIVE MOTORISTA</v>
      </c>
      <c r="D22" s="40" t="str">
        <f>VLOOKUP(B22,'[1]1-PLANO DE TRABALHO'!C:P,14,)</f>
        <v>H</v>
      </c>
      <c r="E22" s="38">
        <f>VLOOKUP(A22,'[1]1-PLANO DE TRABALHO'!B:Q,16,)</f>
        <v>52.8</v>
      </c>
      <c r="F22" s="38"/>
      <c r="G22" s="38"/>
      <c r="H22" s="41"/>
      <c r="I22" s="38"/>
      <c r="J22" s="42"/>
    </row>
    <row r="23" spans="1:10" ht="12.75" x14ac:dyDescent="0.2">
      <c r="A23" s="43"/>
      <c r="B23" s="44"/>
      <c r="C23" s="44"/>
      <c r="D23" s="44"/>
      <c r="E23" s="44"/>
      <c r="F23" s="44"/>
      <c r="G23" s="44"/>
      <c r="H23" s="45"/>
      <c r="I23" s="46" t="s">
        <v>17</v>
      </c>
      <c r="J23" s="47"/>
    </row>
    <row r="24" spans="1:10" ht="12.75" x14ac:dyDescent="0.2">
      <c r="A24" s="21" t="s">
        <v>18</v>
      </c>
      <c r="B24" s="22" t="str">
        <f>VLOOKUP(A24,'[1]2-SERVIÇOS PRELIMINARES'!A:Q,2,)</f>
        <v>LEVANTAMENTO DE CAMPO</v>
      </c>
      <c r="C24" s="22"/>
      <c r="D24" s="22"/>
      <c r="E24" s="22"/>
      <c r="F24" s="22"/>
      <c r="G24" s="22"/>
      <c r="H24" s="22"/>
      <c r="I24" s="23" t="s">
        <v>13</v>
      </c>
      <c r="J24" s="24"/>
    </row>
    <row r="25" spans="1:10" ht="38.25" x14ac:dyDescent="0.2">
      <c r="A25" s="25" t="s">
        <v>19</v>
      </c>
      <c r="B25" s="26" t="str">
        <f>VLOOKUP(A25,'[1]2-SERVIÇOS PRELIMINARES'!B:C,2,)</f>
        <v>01.016.0006-A</v>
      </c>
      <c r="C25" s="27" t="str">
        <f>VLOOKUP(B25,'[1]2-SERVIÇOS PRELIMINARES'!C:D,2,)</f>
        <v>LEVANTAMENTO TOPOGRAFICO,PLANIALTIMETRICO E CADASTRAL,DE TERRENO DE OROGRAFIA ACIDENTADA,VEGETACAO RALA E EDIFICACAO LEVE</v>
      </c>
      <c r="D25" s="28" t="str">
        <f>VLOOKUP(B25,'[1]2-SERVIÇOS PRELIMINARES'!C:P,14,)</f>
        <v>HA</v>
      </c>
      <c r="E25" s="26">
        <f>VLOOKUP(A25,'[1]2-SERVIÇOS PRELIMINARES'!B:Q,16,)</f>
        <v>3.5000000000000003E-2</v>
      </c>
      <c r="F25" s="26"/>
      <c r="G25" s="26"/>
      <c r="H25" s="29"/>
      <c r="I25" s="26"/>
      <c r="J25" s="30"/>
    </row>
    <row r="26" spans="1:10" ht="76.5" x14ac:dyDescent="0.2">
      <c r="A26" s="31" t="s">
        <v>20</v>
      </c>
      <c r="B26" s="32" t="str">
        <f>VLOOKUP(A26,'[1]2-SERVIÇOS PRELIMINARES'!B:C,2,)</f>
        <v>01.016.0030-A</v>
      </c>
      <c r="C26" s="33" t="str">
        <f>VLOOKUP(B26,'[1]2-SERVIÇOS PRELIMINARES'!C:D,2,)</f>
        <v>LANCAMENTO DE LINHA POLIGONAL BASICA,COM PRECISAO DE FECHAMENTO RELATIVA A 1ª ORDEM,USANDO DISTANCIOMETRO ELETRONICO EMTERRENO DE OROGRAFIA ACIDENTADA E VEGETACAO DENSA,PARA POLIGONAIS DE 2ª ORDEM TOMAR 85% DO CUSTO</v>
      </c>
      <c r="D26" s="34" t="str">
        <f>VLOOKUP(B26,'[1]2-SERVIÇOS PRELIMINARES'!C:P,14,)</f>
        <v>KM</v>
      </c>
      <c r="E26" s="32">
        <f>VLOOKUP(A26,'[1]2-SERVIÇOS PRELIMINARES'!B:Q,16,)</f>
        <v>0.5</v>
      </c>
      <c r="F26" s="32"/>
      <c r="G26" s="32"/>
      <c r="H26" s="35"/>
      <c r="I26" s="32"/>
      <c r="J26" s="36"/>
    </row>
    <row r="27" spans="1:10" ht="89.25" x14ac:dyDescent="0.2">
      <c r="A27" s="31" t="s">
        <v>21</v>
      </c>
      <c r="B27" s="32" t="str">
        <f>VLOOKUP(A27,'[1]2-SERVIÇOS PRELIMINARES'!B:C,2,)</f>
        <v>01.016.0021-A</v>
      </c>
      <c r="C27" s="33" t="str">
        <f>VLOOKUP(B27,'[1]2-SERVIÇOS PRELIMINARES'!C:D,2,)</f>
        <v>IMPLANTACAO DE MARCO DE R.N.,EM CONCRETO COM TARUGO METALICO,E DETERMINACAO DE SUA COTA POR TRANSPORTE DE COTA,DE R.N.JAESTABELECIDO.O CUSTO INCLUI ESTE TRANSPORTE ATE A DISTANCIADE 150,00M.ALEM DESTE CUSTO,PAGAR O NIVELAMENTO PELOS CODIGOS 01.016.0050 A 01.016.0052</v>
      </c>
      <c r="D27" s="34" t="str">
        <f>VLOOKUP(B27,'[1]2-SERVIÇOS PRELIMINARES'!C:P,14,)</f>
        <v>UN</v>
      </c>
      <c r="E27" s="32">
        <f>VLOOKUP(A27,'[1]2-SERVIÇOS PRELIMINARES'!B:Q,16,)</f>
        <v>1</v>
      </c>
      <c r="F27" s="32"/>
      <c r="G27" s="32"/>
      <c r="H27" s="35"/>
      <c r="I27" s="32"/>
      <c r="J27" s="36"/>
    </row>
    <row r="28" spans="1:10" ht="63.75" x14ac:dyDescent="0.2">
      <c r="A28" s="31" t="s">
        <v>22</v>
      </c>
      <c r="B28" s="32" t="str">
        <f>VLOOKUP(A28,'[1]2-SERVIÇOS PRELIMINARES'!B:C,2,)</f>
        <v>01.016.0070-A</v>
      </c>
      <c r="C28" s="33" t="str">
        <f>VLOOKUP(B28,'[1]2-SERVIÇOS PRELIMINARES'!C:D,2,)</f>
        <v>MOBILIZACAO E DESMOBILIZACAO DE EQUIPE E EQUIPAMENTO DE TOPOGRAFIA COM DESLOCAMENTO SUPERIOR A 20KM,MEDIDO POR KM EXCEDENTE,A PARTIR DA CIDADE DO RIO DE JANEIRO (KM 0 DA AV.BRASIL)</v>
      </c>
      <c r="D28" s="34" t="str">
        <f>VLOOKUP(B28,'[1]2-SERVIÇOS PRELIMINARES'!C:P,14,)</f>
        <v>KM</v>
      </c>
      <c r="E28" s="32">
        <f>VLOOKUP(A28,'[1]2-SERVIÇOS PRELIMINARES'!B:Q,16,)</f>
        <v>32.434199999999997</v>
      </c>
      <c r="F28" s="32"/>
      <c r="G28" s="32"/>
      <c r="H28" s="35"/>
      <c r="I28" s="32"/>
      <c r="J28" s="36"/>
    </row>
    <row r="29" spans="1:10" ht="51" x14ac:dyDescent="0.2">
      <c r="A29" s="31" t="s">
        <v>23</v>
      </c>
      <c r="B29" s="32" t="str">
        <f>VLOOKUP(A29,'[1]2-SERVIÇOS PRELIMINARES'!B:C,2,)</f>
        <v>01.002.0012-A</v>
      </c>
      <c r="C29" s="33" t="str">
        <f>VLOOKUP(B29,'[1]2-SERVIÇOS PRELIMINARES'!C:D,2,)</f>
        <v>SONDAGEM ROTATIVA COM COROA DE WIDIA,EM ALTERACAO DE ROCHA,DIAMETRO H,VERTICAL,INCLUSIVE DESLOCAMENTO DENTRO DO CANTEIRO E INSTALACAO DA SONDA EM CADA FURO</v>
      </c>
      <c r="D29" s="34" t="str">
        <f>VLOOKUP(B29,'[1]2-SERVIÇOS PRELIMINARES'!C:P,14,)</f>
        <v>M</v>
      </c>
      <c r="E29" s="32">
        <f>VLOOKUP(A29,'[1]2-SERVIÇOS PRELIMINARES'!B:Q,16,)</f>
        <v>87.5</v>
      </c>
      <c r="F29" s="32"/>
      <c r="G29" s="32"/>
      <c r="H29" s="35"/>
      <c r="I29" s="32"/>
      <c r="J29" s="36"/>
    </row>
    <row r="30" spans="1:10" ht="38.25" x14ac:dyDescent="0.2">
      <c r="A30" s="31" t="s">
        <v>24</v>
      </c>
      <c r="B30" s="32" t="str">
        <f>VLOOKUP(A30,'[1]2-SERVIÇOS PRELIMINARES'!B:C,2,)</f>
        <v>01.009.0200-A</v>
      </c>
      <c r="C30" s="33" t="str">
        <f>VLOOKUP(B30,'[1]2-SERVIÇOS PRELIMINARES'!C:D,2,)</f>
        <v>MOBILIZACAO E DESMOBILIZACAO DE EQUIPAMENTO E EQUIPE DE SONDAGEM E PERFURACAO ROTATIVA,COM TRANSPORTE DE 101 A 200KM</v>
      </c>
      <c r="D30" s="34" t="str">
        <f>VLOOKUP(B30,'[1]2-SERVIÇOS PRELIMINARES'!C:P,14,)</f>
        <v>UN</v>
      </c>
      <c r="E30" s="32">
        <f>VLOOKUP(A30,'[1]2-SERVIÇOS PRELIMINARES'!B:Q,16,)</f>
        <v>1</v>
      </c>
      <c r="F30" s="32"/>
      <c r="G30" s="32"/>
      <c r="H30" s="35"/>
      <c r="I30" s="32"/>
      <c r="J30" s="36"/>
    </row>
    <row r="31" spans="1:10" ht="38.25" x14ac:dyDescent="0.2">
      <c r="A31" s="31" t="s">
        <v>25</v>
      </c>
      <c r="B31" s="32" t="str">
        <f>VLOOKUP(A31,'[1]2-SERVIÇOS PRELIMINARES'!B:C,2,)</f>
        <v>19.004.0045-C</v>
      </c>
      <c r="C31" s="33" t="str">
        <f>VLOOKUP(B31,'[1]2-SERVIÇOS PRELIMINARES'!C:D,2,)</f>
        <v>VEICULO DE PASSEIO,5 PASSAGEIROS,MOTOR BICOMBUSTIVEL (GASOLINA E ALCOOL) DE 1.0 LITRO,EXCLUSIVE MOTORISTA</v>
      </c>
      <c r="D31" s="34" t="str">
        <f>VLOOKUP(B31,'[1]2-SERVIÇOS PRELIMINARES'!C:P,14,)</f>
        <v>H</v>
      </c>
      <c r="E31" s="32">
        <f>VLOOKUP(A31,'[1]2-SERVIÇOS PRELIMINARES'!B:Q,16,)</f>
        <v>13.45119999944</v>
      </c>
      <c r="F31" s="32"/>
      <c r="G31" s="32"/>
      <c r="H31" s="35"/>
      <c r="I31" s="32"/>
      <c r="J31" s="36"/>
    </row>
    <row r="32" spans="1:10" ht="38.25" x14ac:dyDescent="0.2">
      <c r="A32" s="37" t="s">
        <v>26</v>
      </c>
      <c r="B32" s="38" t="str">
        <f>VLOOKUP(A32,'[1]2-SERVIÇOS PRELIMINARES'!B:C,2,)</f>
        <v>19.004.0045-E</v>
      </c>
      <c r="C32" s="39" t="str">
        <f>VLOOKUP(B32,'[1]2-SERVIÇOS PRELIMINARES'!C:D,2,)</f>
        <v>VEICULO DE PASSEIO,5 PASSAGEIROS,MOTOR BICOMBUSTIVEL (GASOLINA E ALCOOL) DE 1.0 LITRO,EXCLUSIVE MOTORISTA</v>
      </c>
      <c r="D32" s="40" t="str">
        <f>VLOOKUP(B32,'[1]2-SERVIÇOS PRELIMINARES'!C:P,14,)</f>
        <v>H</v>
      </c>
      <c r="E32" s="38">
        <f>VLOOKUP(A32,'[1]2-SERVIÇOS PRELIMINARES'!B:Q,16,)</f>
        <v>5.7647999997600001</v>
      </c>
      <c r="F32" s="38"/>
      <c r="G32" s="38"/>
      <c r="H32" s="41"/>
      <c r="I32" s="38"/>
      <c r="J32" s="42"/>
    </row>
    <row r="33" spans="1:10" ht="12.75" x14ac:dyDescent="0.2">
      <c r="A33" s="43"/>
      <c r="B33" s="44"/>
      <c r="C33" s="44"/>
      <c r="D33" s="44"/>
      <c r="E33" s="44"/>
      <c r="F33" s="44"/>
      <c r="G33" s="44"/>
      <c r="H33" s="45"/>
      <c r="I33" s="46" t="s">
        <v>17</v>
      </c>
      <c r="J33" s="47"/>
    </row>
    <row r="34" spans="1:10" ht="12.75" x14ac:dyDescent="0.2">
      <c r="A34" s="21" t="s">
        <v>27</v>
      </c>
      <c r="B34" s="22" t="str">
        <f>VLOOKUP(A34,'[1]3-MC PROJETO EXECUTIVO'!A:Q,2,)</f>
        <v>PROJETO EXECUTIVO DE LOCAÇÃO E TERRAPLENAGEM</v>
      </c>
      <c r="C34" s="22"/>
      <c r="D34" s="22"/>
      <c r="E34" s="22"/>
      <c r="F34" s="22"/>
      <c r="G34" s="22"/>
      <c r="H34" s="22"/>
      <c r="I34" s="23" t="s">
        <v>13</v>
      </c>
      <c r="J34" s="24"/>
    </row>
    <row r="35" spans="1:10" ht="51" x14ac:dyDescent="0.2">
      <c r="A35" s="25" t="s">
        <v>28</v>
      </c>
      <c r="B35" s="26" t="str">
        <f>VLOOKUP(A35,'[1]3-MC PROJETO EXECUTIVO'!B:C,2,)</f>
        <v>01.050.0715-A</v>
      </c>
      <c r="C35" s="27" t="str">
        <f>VLOOKUP(B35,'[1]3-MC PROJETO EXECUTIVO'!C:D,2,)</f>
        <v>MAO-DE-OBRA DE ARQUITETO OU ENGENHEIRO PLENO,PARA SERVICOS DE CONSULTORIA DE ENGENHARIA E ARQUITETURA,INCLUSIVE ENCARGOSSOCIAIS</v>
      </c>
      <c r="D35" s="28" t="str">
        <f>VLOOKUP(B35,'[1]3-MC PROJETO EXECUTIVO'!C:P,14,)</f>
        <v>MES</v>
      </c>
      <c r="E35" s="26">
        <f>VLOOKUP(A35,'[1]3-MC PROJETO EXECUTIVO'!B:Q,16,)</f>
        <v>0.5</v>
      </c>
      <c r="F35" s="26"/>
      <c r="G35" s="26"/>
      <c r="H35" s="26"/>
      <c r="I35" s="29"/>
      <c r="J35" s="30"/>
    </row>
    <row r="36" spans="1:10" ht="38.25" x14ac:dyDescent="0.2">
      <c r="A36" s="37" t="s">
        <v>29</v>
      </c>
      <c r="B36" s="38" t="str">
        <f>VLOOKUP(A36,'[1]3-MC PROJETO EXECUTIVO'!B:C,2,)</f>
        <v>01.050.0721-A</v>
      </c>
      <c r="C36" s="39" t="str">
        <f>VLOOKUP(B36,'[1]3-MC PROJETO EXECUTIVO'!C:D,2,)</f>
        <v>MAO-DE-OBRA DE PROJETISTA CADISTA PLENO,PARA SERVICOS DE CONSULTORIA DE ENGENHARIA E ARQUITETURA,INCLUSIVE ENCARGOS SOCIAIS</v>
      </c>
      <c r="D36" s="40" t="str">
        <f>VLOOKUP(B36,'[1]3-MC PROJETO EXECUTIVO'!C:P,14,)</f>
        <v>MES</v>
      </c>
      <c r="E36" s="38">
        <f>VLOOKUP(A36,'[1]3-MC PROJETO EXECUTIVO'!B:Q,16,)</f>
        <v>0.5</v>
      </c>
      <c r="F36" s="38"/>
      <c r="G36" s="38"/>
      <c r="H36" s="38"/>
      <c r="I36" s="41"/>
      <c r="J36" s="42"/>
    </row>
    <row r="37" spans="1:10" ht="12.75" x14ac:dyDescent="0.2">
      <c r="A37" s="43"/>
      <c r="B37" s="44"/>
      <c r="C37" s="44"/>
      <c r="D37" s="44"/>
      <c r="E37" s="44"/>
      <c r="F37" s="44"/>
      <c r="G37" s="44"/>
      <c r="H37" s="45"/>
      <c r="I37" s="46" t="s">
        <v>17</v>
      </c>
      <c r="J37" s="47"/>
    </row>
    <row r="38" spans="1:10" ht="12.75" x14ac:dyDescent="0.2">
      <c r="A38" s="21" t="s">
        <v>30</v>
      </c>
      <c r="B38" s="22" t="str">
        <f>VLOOKUP(A38,'[1]3-MC PROJETO EXECUTIVO'!A:Q,2,)</f>
        <v>PROJETO EXECUTIVO HIDRÁULICO</v>
      </c>
      <c r="C38" s="22"/>
      <c r="D38" s="22"/>
      <c r="E38" s="22"/>
      <c r="F38" s="22"/>
      <c r="G38" s="22"/>
      <c r="H38" s="22"/>
      <c r="I38" s="23" t="s">
        <v>13</v>
      </c>
      <c r="J38" s="24"/>
    </row>
    <row r="39" spans="1:10" ht="51" x14ac:dyDescent="0.2">
      <c r="A39" s="25" t="s">
        <v>31</v>
      </c>
      <c r="B39" s="26" t="str">
        <f>VLOOKUP(A39,'[1]3-MC PROJETO EXECUTIVO'!B:C,2,)</f>
        <v>01.050.0715-A</v>
      </c>
      <c r="C39" s="27" t="str">
        <f>VLOOKUP(B39,'[1]3-MC PROJETO EXECUTIVO'!C:D,2,)</f>
        <v>MAO-DE-OBRA DE ARQUITETO OU ENGENHEIRO PLENO,PARA SERVICOS DE CONSULTORIA DE ENGENHARIA E ARQUITETURA,INCLUSIVE ENCARGOSSOCIAIS</v>
      </c>
      <c r="D39" s="28" t="str">
        <f>VLOOKUP(B39,'[1]3-MC PROJETO EXECUTIVO'!C:P,14,)</f>
        <v>MES</v>
      </c>
      <c r="E39" s="26">
        <f>VLOOKUP(A39,'[1]3-MC PROJETO EXECUTIVO'!B:Q,16,)</f>
        <v>0.5</v>
      </c>
      <c r="F39" s="26"/>
      <c r="G39" s="26"/>
      <c r="H39" s="26"/>
      <c r="I39" s="29"/>
      <c r="J39" s="30"/>
    </row>
    <row r="40" spans="1:10" ht="38.25" x14ac:dyDescent="0.2">
      <c r="A40" s="37" t="s">
        <v>32</v>
      </c>
      <c r="B40" s="38" t="str">
        <f>VLOOKUP(A40,'[1]3-MC PROJETO EXECUTIVO'!B:C,2,)</f>
        <v>01.050.0721-A</v>
      </c>
      <c r="C40" s="39" t="str">
        <f>VLOOKUP(B40,'[1]3-MC PROJETO EXECUTIVO'!C:D,2,)</f>
        <v>MAO-DE-OBRA DE PROJETISTA CADISTA PLENO,PARA SERVICOS DE CONSULTORIA DE ENGENHARIA E ARQUITETURA,INCLUSIVE ENCARGOS SOCIAIS</v>
      </c>
      <c r="D40" s="40" t="str">
        <f>VLOOKUP(B40,'[1]3-MC PROJETO EXECUTIVO'!C:P,14,)</f>
        <v>MES</v>
      </c>
      <c r="E40" s="38">
        <f>VLOOKUP(A40,'[1]3-MC PROJETO EXECUTIVO'!B:Q,16,)</f>
        <v>0.5</v>
      </c>
      <c r="F40" s="38"/>
      <c r="G40" s="38"/>
      <c r="H40" s="38"/>
      <c r="I40" s="41"/>
      <c r="J40" s="42"/>
    </row>
    <row r="41" spans="1:10" ht="12.75" x14ac:dyDescent="0.2">
      <c r="A41" s="43"/>
      <c r="B41" s="44"/>
      <c r="C41" s="44"/>
      <c r="D41" s="44"/>
      <c r="E41" s="44"/>
      <c r="F41" s="44"/>
      <c r="G41" s="44"/>
      <c r="H41" s="45"/>
      <c r="I41" s="46" t="s">
        <v>17</v>
      </c>
      <c r="J41" s="47"/>
    </row>
    <row r="42" spans="1:10" ht="12.75" x14ac:dyDescent="0.2">
      <c r="A42" s="21" t="s">
        <v>33</v>
      </c>
      <c r="B42" s="22" t="str">
        <f>VLOOKUP(A42,'[1]3-MC PROJETO EXECUTIVO'!A:Q,2,)</f>
        <v>PROJETO EXECUTIVO GEOMÉTRICO</v>
      </c>
      <c r="C42" s="22"/>
      <c r="D42" s="22"/>
      <c r="E42" s="22"/>
      <c r="F42" s="22"/>
      <c r="G42" s="22"/>
      <c r="H42" s="22"/>
      <c r="I42" s="23" t="s">
        <v>13</v>
      </c>
      <c r="J42" s="24"/>
    </row>
    <row r="43" spans="1:10" ht="51" x14ac:dyDescent="0.2">
      <c r="A43" s="25" t="s">
        <v>34</v>
      </c>
      <c r="B43" s="26" t="str">
        <f>VLOOKUP(A43,'[1]3-MC PROJETO EXECUTIVO'!B:C,2,)</f>
        <v>01.050.0715-A</v>
      </c>
      <c r="C43" s="27" t="str">
        <f>VLOOKUP(B43,'[1]3-MC PROJETO EXECUTIVO'!C:D,2,)</f>
        <v>MAO-DE-OBRA DE ARQUITETO OU ENGENHEIRO PLENO,PARA SERVICOS DE CONSULTORIA DE ENGENHARIA E ARQUITETURA,INCLUSIVE ENCARGOSSOCIAIS</v>
      </c>
      <c r="D43" s="28" t="str">
        <f>VLOOKUP(B43,'[1]3-MC PROJETO EXECUTIVO'!C:P,14,)</f>
        <v>MES</v>
      </c>
      <c r="E43" s="26">
        <f>VLOOKUP(A43,'[1]3-MC PROJETO EXECUTIVO'!B:Q,16,)</f>
        <v>0.5</v>
      </c>
      <c r="F43" s="26"/>
      <c r="G43" s="26"/>
      <c r="H43" s="26"/>
      <c r="I43" s="29"/>
      <c r="J43" s="30"/>
    </row>
    <row r="44" spans="1:10" ht="38.25" x14ac:dyDescent="0.2">
      <c r="A44" s="37" t="s">
        <v>35</v>
      </c>
      <c r="B44" s="38" t="str">
        <f>VLOOKUP(A44,'[1]3-MC PROJETO EXECUTIVO'!B:C,2,)</f>
        <v>01.050.0721-A</v>
      </c>
      <c r="C44" s="39" t="str">
        <f>VLOOKUP(B44,'[1]3-MC PROJETO EXECUTIVO'!C:D,2,)</f>
        <v>MAO-DE-OBRA DE PROJETISTA CADISTA PLENO,PARA SERVICOS DE CONSULTORIA DE ENGENHARIA E ARQUITETURA,INCLUSIVE ENCARGOS SOCIAIS</v>
      </c>
      <c r="D44" s="40" t="str">
        <f>VLOOKUP(B44,'[1]3-MC PROJETO EXECUTIVO'!C:P,14,)</f>
        <v>MES</v>
      </c>
      <c r="E44" s="38">
        <f>VLOOKUP(A44,'[1]3-MC PROJETO EXECUTIVO'!B:Q,16,)</f>
        <v>0.5</v>
      </c>
      <c r="F44" s="38"/>
      <c r="G44" s="38"/>
      <c r="H44" s="38"/>
      <c r="I44" s="41"/>
      <c r="J44" s="42"/>
    </row>
    <row r="45" spans="1:10" ht="12.75" x14ac:dyDescent="0.2">
      <c r="A45" s="43"/>
      <c r="B45" s="44"/>
      <c r="C45" s="44"/>
      <c r="D45" s="44"/>
      <c r="E45" s="44"/>
      <c r="F45" s="44"/>
      <c r="G45" s="44"/>
      <c r="H45" s="45"/>
      <c r="I45" s="46" t="s">
        <v>17</v>
      </c>
      <c r="J45" s="47"/>
    </row>
    <row r="46" spans="1:10" ht="12.75" x14ac:dyDescent="0.2">
      <c r="A46" s="21" t="s">
        <v>36</v>
      </c>
      <c r="B46" s="22" t="str">
        <f>VLOOKUP(A46,'[1]3-MC PROJETO EXECUTIVO'!A:Q,2,)</f>
        <v>PROJETO EXECUTIVO GEOTÉCNICO</v>
      </c>
      <c r="C46" s="22"/>
      <c r="D46" s="22"/>
      <c r="E46" s="22"/>
      <c r="F46" s="22"/>
      <c r="G46" s="22"/>
      <c r="H46" s="22"/>
      <c r="I46" s="23" t="s">
        <v>13</v>
      </c>
      <c r="J46" s="24"/>
    </row>
    <row r="47" spans="1:10" ht="51" x14ac:dyDescent="0.2">
      <c r="A47" s="25" t="s">
        <v>37</v>
      </c>
      <c r="B47" s="26" t="str">
        <f>VLOOKUP(A47,'[1]3-MC PROJETO EXECUTIVO'!B:C,2,)</f>
        <v>01.050.0715-A</v>
      </c>
      <c r="C47" s="27" t="str">
        <f>VLOOKUP(B47,'[1]3-MC PROJETO EXECUTIVO'!C:D,2,)</f>
        <v>MAO-DE-OBRA DE ARQUITETO OU ENGENHEIRO PLENO,PARA SERVICOS DE CONSULTORIA DE ENGENHARIA E ARQUITETURA,INCLUSIVE ENCARGOSSOCIAIS</v>
      </c>
      <c r="D47" s="28" t="str">
        <f>VLOOKUP(B47,'[1]3-MC PROJETO EXECUTIVO'!C:P,14,)</f>
        <v>MES</v>
      </c>
      <c r="E47" s="26">
        <f>VLOOKUP(A47,'[1]3-MC PROJETO EXECUTIVO'!B:Q,16,)</f>
        <v>0.5</v>
      </c>
      <c r="F47" s="26"/>
      <c r="G47" s="26"/>
      <c r="H47" s="26"/>
      <c r="I47" s="29"/>
      <c r="J47" s="30"/>
    </row>
    <row r="48" spans="1:10" ht="38.25" x14ac:dyDescent="0.2">
      <c r="A48" s="37" t="s">
        <v>38</v>
      </c>
      <c r="B48" s="38" t="str">
        <f>VLOOKUP(A48,'[1]3-MC PROJETO EXECUTIVO'!B:C,2,)</f>
        <v>01.050.0721-A</v>
      </c>
      <c r="C48" s="39" t="str">
        <f>VLOOKUP(B48,'[1]3-MC PROJETO EXECUTIVO'!C:D,2,)</f>
        <v>MAO-DE-OBRA DE PROJETISTA CADISTA PLENO,PARA SERVICOS DE CONSULTORIA DE ENGENHARIA E ARQUITETURA,INCLUSIVE ENCARGOS SOCIAIS</v>
      </c>
      <c r="D48" s="40" t="str">
        <f>VLOOKUP(B48,'[1]3-MC PROJETO EXECUTIVO'!C:P,14,)</f>
        <v>MES</v>
      </c>
      <c r="E48" s="38">
        <f>VLOOKUP(A48,'[1]3-MC PROJETO EXECUTIVO'!B:Q,16,)</f>
        <v>0.5</v>
      </c>
      <c r="F48" s="38"/>
      <c r="G48" s="38"/>
      <c r="H48" s="38"/>
      <c r="I48" s="41"/>
      <c r="J48" s="42"/>
    </row>
    <row r="49" spans="1:10" ht="12.75" x14ac:dyDescent="0.2">
      <c r="A49" s="43"/>
      <c r="B49" s="44"/>
      <c r="C49" s="44"/>
      <c r="D49" s="44"/>
      <c r="E49" s="44"/>
      <c r="F49" s="44"/>
      <c r="G49" s="44"/>
      <c r="H49" s="45"/>
      <c r="I49" s="46" t="s">
        <v>17</v>
      </c>
      <c r="J49" s="47"/>
    </row>
    <row r="50" spans="1:10" ht="12.75" x14ac:dyDescent="0.2">
      <c r="A50" s="21" t="s">
        <v>39</v>
      </c>
      <c r="B50" s="22" t="str">
        <f>VLOOKUP(A50,'[1]3-MC PROJETO EXECUTIVO'!A:Q,2,)</f>
        <v>PROJETO EXECUTIVO ESTRUTURA / FUNDAÇÕES</v>
      </c>
      <c r="C50" s="22"/>
      <c r="D50" s="22"/>
      <c r="E50" s="22"/>
      <c r="F50" s="22"/>
      <c r="G50" s="22"/>
      <c r="H50" s="22"/>
      <c r="I50" s="23" t="s">
        <v>13</v>
      </c>
      <c r="J50" s="24"/>
    </row>
    <row r="51" spans="1:10" ht="51" x14ac:dyDescent="0.2">
      <c r="A51" s="25" t="s">
        <v>40</v>
      </c>
      <c r="B51" s="26" t="str">
        <f>VLOOKUP(A51,'[1]3-MC PROJETO EXECUTIVO'!B:C,2,)</f>
        <v>01.050.0715-A</v>
      </c>
      <c r="C51" s="27" t="str">
        <f>VLOOKUP(B51,'[1]3-MC PROJETO EXECUTIVO'!C:D,2,)</f>
        <v>MAO-DE-OBRA DE ARQUITETO OU ENGENHEIRO PLENO,PARA SERVICOS DE CONSULTORIA DE ENGENHARIA E ARQUITETURA,INCLUSIVE ENCARGOSSOCIAIS</v>
      </c>
      <c r="D51" s="28" t="str">
        <f>VLOOKUP(B51,'[1]3-MC PROJETO EXECUTIVO'!C:P,14,)</f>
        <v>MES</v>
      </c>
      <c r="E51" s="26">
        <f>VLOOKUP(A51,'[1]3-MC PROJETO EXECUTIVO'!B:Q,16,)</f>
        <v>0.54</v>
      </c>
      <c r="F51" s="26"/>
      <c r="G51" s="26"/>
      <c r="H51" s="26"/>
      <c r="I51" s="29"/>
      <c r="J51" s="30"/>
    </row>
    <row r="52" spans="1:10" ht="38.25" x14ac:dyDescent="0.2">
      <c r="A52" s="37" t="s">
        <v>41</v>
      </c>
      <c r="B52" s="38" t="str">
        <f>VLOOKUP(A52,'[1]3-MC PROJETO EXECUTIVO'!B:C,2,)</f>
        <v>01.050.0721-A</v>
      </c>
      <c r="C52" s="39" t="str">
        <f>VLOOKUP(B52,'[1]3-MC PROJETO EXECUTIVO'!C:D,2,)</f>
        <v>MAO-DE-OBRA DE PROJETISTA CADISTA PLENO,PARA SERVICOS DE CONSULTORIA DE ENGENHARIA E ARQUITETURA,INCLUSIVE ENCARGOS SOCIAIS</v>
      </c>
      <c r="D52" s="40" t="str">
        <f>VLOOKUP(B52,'[1]3-MC PROJETO EXECUTIVO'!C:P,14,)</f>
        <v>MES</v>
      </c>
      <c r="E52" s="38">
        <f>VLOOKUP(A52,'[1]3-MC PROJETO EXECUTIVO'!B:Q,16,)</f>
        <v>0.54</v>
      </c>
      <c r="F52" s="38"/>
      <c r="G52" s="38"/>
      <c r="H52" s="38"/>
      <c r="I52" s="41"/>
      <c r="J52" s="42"/>
    </row>
    <row r="53" spans="1:10" ht="12.75" x14ac:dyDescent="0.2">
      <c r="A53" s="43"/>
      <c r="B53" s="44"/>
      <c r="C53" s="44"/>
      <c r="D53" s="44"/>
      <c r="E53" s="44"/>
      <c r="F53" s="44"/>
      <c r="G53" s="44"/>
      <c r="H53" s="45"/>
      <c r="I53" s="46" t="s">
        <v>17</v>
      </c>
      <c r="J53" s="47"/>
    </row>
    <row r="54" spans="1:10" ht="12.75" x14ac:dyDescent="0.2">
      <c r="A54" s="21" t="s">
        <v>42</v>
      </c>
      <c r="B54" s="22" t="str">
        <f>VLOOKUP(A54,'[1]3-MC PROJETO EXECUTIVO'!A:Q,2,)</f>
        <v>PROJETO EXECUTIVO DE PAVIMENTAÇÃO DA TRAVESSIA</v>
      </c>
      <c r="C54" s="22"/>
      <c r="D54" s="22"/>
      <c r="E54" s="22"/>
      <c r="F54" s="22"/>
      <c r="G54" s="22"/>
      <c r="H54" s="22"/>
      <c r="I54" s="23" t="s">
        <v>13</v>
      </c>
      <c r="J54" s="24"/>
    </row>
    <row r="55" spans="1:10" ht="51" x14ac:dyDescent="0.2">
      <c r="A55" s="25" t="s">
        <v>43</v>
      </c>
      <c r="B55" s="26" t="str">
        <f>VLOOKUP(A55,'[1]3-MC PROJETO EXECUTIVO'!B:C,2,)</f>
        <v>01.050.0715-A</v>
      </c>
      <c r="C55" s="27" t="str">
        <f>VLOOKUP(B55,'[1]3-MC PROJETO EXECUTIVO'!C:D,2,)</f>
        <v>MAO-DE-OBRA DE ARQUITETO OU ENGENHEIRO PLENO,PARA SERVICOS DE CONSULTORIA DE ENGENHARIA E ARQUITETURA,INCLUSIVE ENCARGOSSOCIAIS</v>
      </c>
      <c r="D55" s="28" t="str">
        <f>VLOOKUP(B55,'[1]3-MC PROJETO EXECUTIVO'!C:P,14,)</f>
        <v>MES</v>
      </c>
      <c r="E55" s="26">
        <f>VLOOKUP(A55,'[1]3-MC PROJETO EXECUTIVO'!B:Q,16,)</f>
        <v>0.5</v>
      </c>
      <c r="F55" s="26"/>
      <c r="G55" s="26"/>
      <c r="H55" s="26"/>
      <c r="I55" s="29"/>
      <c r="J55" s="30"/>
    </row>
    <row r="56" spans="1:10" ht="38.25" x14ac:dyDescent="0.2">
      <c r="A56" s="37" t="s">
        <v>44</v>
      </c>
      <c r="B56" s="38" t="str">
        <f>VLOOKUP(A56,'[1]3-MC PROJETO EXECUTIVO'!B:C,2,)</f>
        <v>01.050.0721-A</v>
      </c>
      <c r="C56" s="39" t="str">
        <f>VLOOKUP(B56,'[1]3-MC PROJETO EXECUTIVO'!C:D,2,)</f>
        <v>MAO-DE-OBRA DE PROJETISTA CADISTA PLENO,PARA SERVICOS DE CONSULTORIA DE ENGENHARIA E ARQUITETURA,INCLUSIVE ENCARGOS SOCIAIS</v>
      </c>
      <c r="D56" s="40" t="str">
        <f>VLOOKUP(B56,'[1]3-MC PROJETO EXECUTIVO'!C:P,14,)</f>
        <v>MES</v>
      </c>
      <c r="E56" s="38">
        <f>VLOOKUP(A56,'[1]3-MC PROJETO EXECUTIVO'!B:Q,16,)</f>
        <v>0.5</v>
      </c>
      <c r="F56" s="38"/>
      <c r="G56" s="38"/>
      <c r="H56" s="38"/>
      <c r="I56" s="41"/>
      <c r="J56" s="42"/>
    </row>
    <row r="57" spans="1:10" ht="12.75" x14ac:dyDescent="0.2">
      <c r="A57" s="43"/>
      <c r="B57" s="44"/>
      <c r="C57" s="44"/>
      <c r="D57" s="44"/>
      <c r="E57" s="44"/>
      <c r="F57" s="44"/>
      <c r="G57" s="44"/>
      <c r="H57" s="45"/>
      <c r="I57" s="46" t="s">
        <v>17</v>
      </c>
      <c r="J57" s="47"/>
    </row>
    <row r="58" spans="1:10" ht="12.75" x14ac:dyDescent="0.2">
      <c r="A58" s="21" t="s">
        <v>45</v>
      </c>
      <c r="B58" s="22" t="str">
        <f>VLOOKUP(A58,'[1]3-MC PROJETO EXECUTIVO'!A:Q,2,)</f>
        <v>PROJETO EXECUTIVO DE URBANIZAÇÃO</v>
      </c>
      <c r="C58" s="22"/>
      <c r="D58" s="22"/>
      <c r="E58" s="22"/>
      <c r="F58" s="22"/>
      <c r="G58" s="22"/>
      <c r="H58" s="22"/>
      <c r="I58" s="23" t="s">
        <v>13</v>
      </c>
      <c r="J58" s="24"/>
    </row>
    <row r="59" spans="1:10" ht="51" x14ac:dyDescent="0.2">
      <c r="A59" s="25" t="s">
        <v>46</v>
      </c>
      <c r="B59" s="26" t="str">
        <f>VLOOKUP(A59,'[1]3-MC PROJETO EXECUTIVO'!B:C,2,)</f>
        <v>01.050.0715-A</v>
      </c>
      <c r="C59" s="27" t="str">
        <f>VLOOKUP(B59,'[1]3-MC PROJETO EXECUTIVO'!C:D,2,)</f>
        <v>MAO-DE-OBRA DE ARQUITETO OU ENGENHEIRO PLENO,PARA SERVICOS DE CONSULTORIA DE ENGENHARIA E ARQUITETURA,INCLUSIVE ENCARGOSSOCIAIS</v>
      </c>
      <c r="D59" s="28" t="str">
        <f>VLOOKUP(B59,'[1]3-MC PROJETO EXECUTIVO'!C:P,14,)</f>
        <v>MES</v>
      </c>
      <c r="E59" s="26">
        <f>VLOOKUP(A59,'[1]3-MC PROJETO EXECUTIVO'!B:Q,16,)</f>
        <v>0.6</v>
      </c>
      <c r="F59" s="26"/>
      <c r="G59" s="26"/>
      <c r="H59" s="26"/>
      <c r="I59" s="29"/>
      <c r="J59" s="30"/>
    </row>
    <row r="60" spans="1:10" ht="38.25" x14ac:dyDescent="0.2">
      <c r="A60" s="37" t="s">
        <v>47</v>
      </c>
      <c r="B60" s="38" t="str">
        <f>VLOOKUP(A60,'[1]3-MC PROJETO EXECUTIVO'!B:C,2,)</f>
        <v>01.050.0721-A</v>
      </c>
      <c r="C60" s="39" t="str">
        <f>VLOOKUP(B60,'[1]3-MC PROJETO EXECUTIVO'!C:D,2,)</f>
        <v>MAO-DE-OBRA DE PROJETISTA CADISTA PLENO,PARA SERVICOS DE CONSULTORIA DE ENGENHARIA E ARQUITETURA,INCLUSIVE ENCARGOS SOCIAIS</v>
      </c>
      <c r="D60" s="40" t="str">
        <f>VLOOKUP(B60,'[1]3-MC PROJETO EXECUTIVO'!C:P,14,)</f>
        <v>MES</v>
      </c>
      <c r="E60" s="38">
        <f>VLOOKUP(A60,'[1]3-MC PROJETO EXECUTIVO'!B:Q,16,)</f>
        <v>0.6</v>
      </c>
      <c r="F60" s="38"/>
      <c r="G60" s="38"/>
      <c r="H60" s="38"/>
      <c r="I60" s="41"/>
      <c r="J60" s="42"/>
    </row>
    <row r="61" spans="1:10" ht="12.75" x14ac:dyDescent="0.2">
      <c r="A61" s="43"/>
      <c r="B61" s="44"/>
      <c r="C61" s="44"/>
      <c r="D61" s="44"/>
      <c r="E61" s="44"/>
      <c r="F61" s="44"/>
      <c r="G61" s="44"/>
      <c r="H61" s="45"/>
      <c r="I61" s="46" t="s">
        <v>17</v>
      </c>
      <c r="J61" s="47"/>
    </row>
    <row r="62" spans="1:10" ht="13.5" thickBot="1" x14ac:dyDescent="0.25">
      <c r="A62" s="48"/>
      <c r="B62" s="49"/>
      <c r="C62" s="49"/>
      <c r="D62" s="49"/>
      <c r="E62" s="49"/>
      <c r="F62" s="49"/>
      <c r="G62" s="49"/>
      <c r="H62" s="49"/>
      <c r="I62" s="49"/>
      <c r="J62" s="50"/>
    </row>
    <row r="63" spans="1:10" ht="51.75" thickBot="1" x14ac:dyDescent="0.25">
      <c r="A63" s="48"/>
      <c r="B63" s="49"/>
      <c r="C63" s="49"/>
      <c r="D63" s="49"/>
      <c r="E63" s="49"/>
      <c r="F63" s="49"/>
      <c r="G63" s="49"/>
      <c r="H63" s="51" t="s">
        <v>48</v>
      </c>
      <c r="I63" s="51" t="s">
        <v>49</v>
      </c>
      <c r="J63" s="51" t="s">
        <v>50</v>
      </c>
    </row>
    <row r="64" spans="1:10" ht="16.5" thickBot="1" x14ac:dyDescent="0.25">
      <c r="A64" s="52" t="s">
        <v>51</v>
      </c>
      <c r="B64" s="53"/>
      <c r="C64" s="53"/>
      <c r="D64" s="53"/>
      <c r="E64" s="53"/>
      <c r="F64" s="53"/>
      <c r="G64" s="53"/>
      <c r="H64" s="54"/>
      <c r="I64" s="54"/>
      <c r="J64" s="55"/>
    </row>
    <row r="65" spans="1:10" x14ac:dyDescent="0.2">
      <c r="A65" s="13"/>
      <c r="C65" s="57"/>
      <c r="D65" s="57"/>
      <c r="E65" s="57"/>
      <c r="F65" s="57"/>
      <c r="G65" s="57"/>
      <c r="H65" s="57"/>
      <c r="I65" s="58"/>
      <c r="J65" s="57"/>
    </row>
    <row r="66" spans="1:10" ht="15.75" x14ac:dyDescent="0.25">
      <c r="A66" s="59" t="s">
        <v>52</v>
      </c>
    </row>
    <row r="67" spans="1:10" ht="15.75" x14ac:dyDescent="0.25">
      <c r="A67" s="59" t="s">
        <v>53</v>
      </c>
    </row>
    <row r="69" spans="1:10" x14ac:dyDescent="0.2">
      <c r="A69" s="13"/>
      <c r="B69" s="13"/>
      <c r="C69" s="13"/>
      <c r="D69" s="13"/>
      <c r="E69" s="13"/>
      <c r="F69" s="13"/>
      <c r="G69" s="13"/>
      <c r="H69" s="13"/>
      <c r="I69" s="13"/>
      <c r="J69" s="13"/>
    </row>
    <row r="70" spans="1:10" x14ac:dyDescent="0.2">
      <c r="A70" s="13"/>
      <c r="B70" s="13"/>
      <c r="C70" s="13"/>
      <c r="D70" s="13"/>
      <c r="E70" s="13"/>
      <c r="F70" s="13"/>
      <c r="G70" s="13"/>
      <c r="H70" s="13"/>
      <c r="I70" s="13"/>
      <c r="J70" s="13"/>
    </row>
  </sheetData>
  <mergeCells count="13">
    <mergeCell ref="A64:G64"/>
    <mergeCell ref="B38:H38"/>
    <mergeCell ref="B42:H42"/>
    <mergeCell ref="B46:H46"/>
    <mergeCell ref="B50:H50"/>
    <mergeCell ref="B54:H54"/>
    <mergeCell ref="B58:H58"/>
    <mergeCell ref="A14:J14"/>
    <mergeCell ref="A15:J15"/>
    <mergeCell ref="A16:J16"/>
    <mergeCell ref="B19:H19"/>
    <mergeCell ref="B24:H24"/>
    <mergeCell ref="B34:H34"/>
  </mergeCells>
  <pageMargins left="0.511811024" right="0.511811024" top="0.78740157499999996" bottom="0.78740157499999996" header="0.31496062000000002" footer="0.31496062000000002"/>
  <pageSetup paperSize="9" scale="5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ORÇ PROJET</vt:lpstr>
      <vt:lpstr>'ORÇ PROJET'!Area_de_impressao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cp:lastPrinted>2022-04-18T18:16:29Z</cp:lastPrinted>
  <dcterms:created xsi:type="dcterms:W3CDTF">2022-04-18T18:15:18Z</dcterms:created>
  <dcterms:modified xsi:type="dcterms:W3CDTF">2022-04-18T18:17:14Z</dcterms:modified>
</cp:coreProperties>
</file>